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62.xml" ContentType="application/vnd.openxmlformats-officedocument.spreadsheetml.worksheet+xml"/>
  <Override PartName="/xl/worksheets/sheet71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69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7.xml" ContentType="application/vnd.openxmlformats-officedocument.spreadsheetml.worksheet+xml"/>
  <Override PartName="/xl/worksheets/sheet76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72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worksheets/sheet77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worksheets/sheet7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85" yWindow="285" windowWidth="18855" windowHeight="6630"/>
  </bookViews>
  <sheets>
    <sheet name="СВОД" sheetId="4" r:id="rId1"/>
    <sheet name="ВЛандех" sheetId="10" r:id="rId2"/>
    <sheet name="Вичуга" sheetId="11" r:id="rId3"/>
    <sheet name="ГавПосад" sheetId="12" r:id="rId4"/>
    <sheet name="Ильинкое" sheetId="13" r:id="rId5"/>
    <sheet name="Кинешма" sheetId="15" r:id="rId6"/>
    <sheet name="Комсомольск" sheetId="14" r:id="rId7"/>
    <sheet name="Кохма" sheetId="16" r:id="rId8"/>
    <sheet name="Лежнево" sheetId="17" r:id="rId9"/>
    <sheet name="Лух" sheetId="18" r:id="rId10"/>
    <sheet name="Палех" sheetId="19" r:id="rId11"/>
    <sheet name="Пестяки" sheetId="20" r:id="rId12"/>
    <sheet name="Приволжск " sheetId="21" r:id="rId13"/>
    <sheet name="Пучеж" sheetId="22" r:id="rId14"/>
    <sheet name="Родники" sheetId="3" r:id="rId15"/>
    <sheet name="Тейково" sheetId="23" r:id="rId16"/>
    <sheet name="Фурманов" sheetId="24" r:id="rId17"/>
    <sheet name="Шуя" sheetId="1" r:id="rId18"/>
    <sheet name="Южа" sheetId="26" r:id="rId19"/>
    <sheet name="1 ГКБ" sheetId="5" r:id="rId20"/>
    <sheet name="Куваевская ГКБ " sheetId="27" r:id="rId21"/>
    <sheet name="3 ГКБ" sheetId="28" r:id="rId22"/>
    <sheet name="4 ГКБ " sheetId="29" r:id="rId23"/>
    <sheet name="7 ГКБ " sheetId="30" r:id="rId24"/>
    <sheet name="8 ГКБ" sheetId="31" r:id="rId25"/>
    <sheet name="5 ДГКБ " sheetId="32" r:id="rId26"/>
    <sheet name="РД №1" sheetId="33" r:id="rId27"/>
    <sheet name="РД №4" sheetId="35" r:id="rId28"/>
    <sheet name="СтомПол" sheetId="34" r:id="rId29"/>
    <sheet name="ССМП" sheetId="36" r:id="rId30"/>
    <sheet name="ОДКБ" sheetId="37" r:id="rId31"/>
    <sheet name="ЦМР" sheetId="38" r:id="rId32"/>
    <sheet name="ОКБ" sheetId="39" r:id="rId33"/>
    <sheet name="ОКД" sheetId="40" r:id="rId34"/>
    <sheet name="ОКВД" sheetId="69" r:id="rId35"/>
    <sheet name="Госпиталь" sheetId="41" r:id="rId36"/>
    <sheet name="ООД" sheetId="6" r:id="rId37"/>
    <sheet name="НИИ" sheetId="42" r:id="rId38"/>
    <sheet name="ИГМА" sheetId="45" r:id="rId39"/>
    <sheet name="Решма" sheetId="46" r:id="rId40"/>
    <sheet name="МСЧ №37" sheetId="44" r:id="rId41"/>
    <sheet name="РЖД" sheetId="43" r:id="rId42"/>
    <sheet name="МСЧ МВД" sheetId="47" r:id="rId43"/>
    <sheet name="ИвМедЦентр" sheetId="49" r:id="rId44"/>
    <sheet name="Ивастрамед" sheetId="84" r:id="rId45"/>
    <sheet name="Офтальмохир" sheetId="52" r:id="rId46"/>
    <sheet name="Медиком" sheetId="53" r:id="rId47"/>
    <sheet name="ООО Медицина" sheetId="7" r:id="rId48"/>
    <sheet name="Замыслов" sheetId="50" r:id="rId49"/>
    <sheet name="Нефросовет" sheetId="55" r:id="rId50"/>
    <sheet name="Нефросовет Иваново" sheetId="70" r:id="rId51"/>
    <sheet name="ЗелГородок" sheetId="54" r:id="rId52"/>
    <sheet name="КлСМ" sheetId="56" r:id="rId53"/>
    <sheet name="ООО Добрый день" sheetId="60" r:id="rId54"/>
    <sheet name="ООО Велес" sheetId="72" r:id="rId55"/>
    <sheet name="ООО Живая вода" sheetId="73" r:id="rId56"/>
    <sheet name="Владимир ОКБ" sheetId="74" r:id="rId57"/>
    <sheet name="ООО Европа" sheetId="75" r:id="rId58"/>
    <sheet name="ООО Валеология" sheetId="76" r:id="rId59"/>
    <sheet name="ООО Ситилаб" sheetId="78" r:id="rId60"/>
    <sheet name="ЯМТ" sheetId="77" r:id="rId61"/>
    <sheet name="ЛабКвест" sheetId="79" r:id="rId62"/>
    <sheet name="Медэко" sheetId="80" r:id="rId63"/>
    <sheet name="К_31" sheetId="58" r:id="rId64"/>
    <sheet name="33МедикАл" sheetId="81" r:id="rId65"/>
    <sheet name="МПЦ" sheetId="82" r:id="rId66"/>
    <sheet name="Авиценна" sheetId="62" r:id="rId67"/>
    <sheet name="МРТ Центр" sheetId="63" r:id="rId68"/>
    <sheet name="Строй_дизайн" sheetId="64" r:id="rId69"/>
    <sheet name="МРТ Диагностика" sheetId="65" r:id="rId70"/>
    <sheet name="Миленарис диагн" sheetId="66" r:id="rId71"/>
    <sheet name="Миленарис профил" sheetId="85" r:id="rId72"/>
    <sheet name="УЗ ОД Центр" sheetId="83" r:id="rId73"/>
    <sheet name="ООО Здоровье" sheetId="67" r:id="rId74"/>
    <sheet name="СКФНКЦ" sheetId="86" r:id="rId75"/>
    <sheet name="Белая Роза" sheetId="68" r:id="rId76"/>
    <sheet name="М-ЛАЙН" sheetId="61" r:id="rId77"/>
  </sheets>
  <definedNames>
    <definedName name="_xlnm.Print_Area" localSheetId="19">'1 ГКБ'!$A$1:$J$14</definedName>
    <definedName name="_xlnm.Print_Area" localSheetId="21">'3 ГКБ'!$A$1:$E$12</definedName>
    <definedName name="_xlnm.Print_Area" localSheetId="22">'4 ГКБ '!$A$1:$E$12</definedName>
    <definedName name="_xlnm.Print_Area" localSheetId="25">'5 ДГКБ '!$A$1:$E$12</definedName>
    <definedName name="_xlnm.Print_Area" localSheetId="23">'7 ГКБ '!$A$1:$E$12</definedName>
    <definedName name="_xlnm.Print_Area" localSheetId="24">'8 ГКБ'!$A$1:$E$12</definedName>
    <definedName name="_xlnm.Print_Area" localSheetId="66">Авиценна!$A$1:$E$12</definedName>
    <definedName name="_xlnm.Print_Area" localSheetId="75">'Белая Роза'!$A$1:$E$12</definedName>
    <definedName name="_xlnm.Print_Area" localSheetId="2">Вичуга!$A$1:$E$14</definedName>
    <definedName name="_xlnm.Print_Area" localSheetId="1">ВЛандех!$A$1:$E$16</definedName>
    <definedName name="_xlnm.Print_Area" localSheetId="3">ГавПосад!$A$1:$E$14</definedName>
    <definedName name="_xlnm.Print_Area" localSheetId="35">Госпиталь!$A$1:$E$12</definedName>
    <definedName name="_xlnm.Print_Area" localSheetId="48">Замыслов!$A$1:$E$12</definedName>
    <definedName name="_xlnm.Print_Area" localSheetId="51">ЗелГородок!$A$1:$E$12</definedName>
    <definedName name="_xlnm.Print_Area" localSheetId="44">Ивастрамед!$A$1:$E$12</definedName>
    <definedName name="_xlnm.Print_Area" localSheetId="43">ИвМедЦентр!$A$1:$E$12</definedName>
    <definedName name="_xlnm.Print_Area" localSheetId="38">ИГМА!$A$1:$E$12</definedName>
    <definedName name="_xlnm.Print_Area" localSheetId="4">Ильинкое!$A$1:$E$14</definedName>
    <definedName name="_xlnm.Print_Area" localSheetId="63">К_31!$A$1:$E$12</definedName>
    <definedName name="_xlnm.Print_Area" localSheetId="5">Кинешма!$A$1:$E$14</definedName>
    <definedName name="_xlnm.Print_Area" localSheetId="52">КлСМ!$A$1:$E$12</definedName>
    <definedName name="_xlnm.Print_Area" localSheetId="6">Комсомольск!$A$1:$E$14</definedName>
    <definedName name="_xlnm.Print_Area" localSheetId="7">Кохма!$A$1:$E$14</definedName>
    <definedName name="_xlnm.Print_Area" localSheetId="20">'Куваевская ГКБ '!$A$1:$E$12</definedName>
    <definedName name="_xlnm.Print_Area" localSheetId="8">Лежнево!$A$1:$E$12</definedName>
    <definedName name="_xlnm.Print_Area" localSheetId="9">Лух!$A$1:$E$12</definedName>
    <definedName name="_xlnm.Print_Area" localSheetId="46">Медиком!$A$1:$E$12</definedName>
    <definedName name="_xlnm.Print_Area" localSheetId="70">'Миленарис диагн'!$A$1:$E$12</definedName>
    <definedName name="_xlnm.Print_Area" localSheetId="71">'Миленарис профил'!$A$1:$E$12</definedName>
    <definedName name="_xlnm.Print_Area" localSheetId="76">'М-ЛАЙН'!$A$1:$E$15</definedName>
    <definedName name="_xlnm.Print_Area" localSheetId="69">'МРТ Диагностика'!$A$1:$E$12</definedName>
    <definedName name="_xlnm.Print_Area" localSheetId="67">'МРТ Центр'!$A$1:$E$12</definedName>
    <definedName name="_xlnm.Print_Area" localSheetId="40">'МСЧ №37'!$A$1:$E$12</definedName>
    <definedName name="_xlnm.Print_Area" localSheetId="42">'МСЧ МВД'!$A$1:$E$12</definedName>
    <definedName name="_xlnm.Print_Area" localSheetId="49">Нефросовет!$A$1:$E$12</definedName>
    <definedName name="_xlnm.Print_Area" localSheetId="50">'Нефросовет Иваново'!$A$1:$E$12</definedName>
    <definedName name="_xlnm.Print_Area" localSheetId="37">НИИ!$A$1:$E$12</definedName>
    <definedName name="_xlnm.Print_Area" localSheetId="30">ОДКБ!$A$1:$E$12</definedName>
    <definedName name="_xlnm.Print_Area" localSheetId="32">ОКБ!$A$1:$J$16</definedName>
    <definedName name="_xlnm.Print_Area" localSheetId="34">ОКВД!$A$1:$E$12</definedName>
    <definedName name="_xlnm.Print_Area" localSheetId="33">ОКД!$A$1:$E$12</definedName>
    <definedName name="_xlnm.Print_Area" localSheetId="36">ООД!$A$1:$E$15</definedName>
    <definedName name="_xlnm.Print_Area" localSheetId="73">'ООО Здоровье'!$A$1:$E$14</definedName>
    <definedName name="_xlnm.Print_Area" localSheetId="47">'ООО Медицина'!$A$1:$E$14</definedName>
    <definedName name="_xlnm.Print_Area" localSheetId="45">Офтальмохир!$A$1:$E$12</definedName>
    <definedName name="_xlnm.Print_Area" localSheetId="10">Палех!$A$1:$E$12</definedName>
    <definedName name="_xlnm.Print_Area" localSheetId="11">Пестяки!$A$1:$E$12</definedName>
    <definedName name="_xlnm.Print_Area" localSheetId="12">'Приволжск '!$A$1:$E$12</definedName>
    <definedName name="_xlnm.Print_Area" localSheetId="13">Пучеж!$A$1:$E$12</definedName>
    <definedName name="_xlnm.Print_Area" localSheetId="26">'РД №1'!$A$1:$E$12</definedName>
    <definedName name="_xlnm.Print_Area" localSheetId="27">'РД №4'!$A$1:$E$12</definedName>
    <definedName name="_xlnm.Print_Area" localSheetId="39">Решма!$A$1:$E$12</definedName>
    <definedName name="_xlnm.Print_Area" localSheetId="41">РЖД!$A$1:$E$12</definedName>
    <definedName name="_xlnm.Print_Area" localSheetId="14">Родники!$A$1:$E$14</definedName>
    <definedName name="_xlnm.Print_Area" localSheetId="0">СВОД!$A$1:$E$14</definedName>
    <definedName name="_xlnm.Print_Area" localSheetId="74">СКФНКЦ!$A$1:$E$14</definedName>
    <definedName name="_xlnm.Print_Area" localSheetId="29">ССМП!$A$1:$E$12</definedName>
    <definedName name="_xlnm.Print_Area" localSheetId="28">СтомПол!$A$1:$E$12</definedName>
    <definedName name="_xlnm.Print_Area" localSheetId="68">Строй_дизайн!$A$1:$E$12</definedName>
    <definedName name="_xlnm.Print_Area" localSheetId="15">Тейково!$A$1:$E$12</definedName>
    <definedName name="_xlnm.Print_Area" localSheetId="72">'УЗ ОД Центр'!$A$1:$E$12</definedName>
    <definedName name="_xlnm.Print_Area" localSheetId="16">Фурманов!$A$1:$E$12</definedName>
    <definedName name="_xlnm.Print_Area" localSheetId="31">ЦМР!$A$1:$E$12</definedName>
    <definedName name="_xlnm.Print_Area" localSheetId="17">Шуя!$A$1:$E$14</definedName>
    <definedName name="_xlnm.Print_Area" localSheetId="18">Южа!$A$1:$E$12</definedName>
  </definedNames>
  <calcPr calcId="125725"/>
</workbook>
</file>

<file path=xl/calcChain.xml><?xml version="1.0" encoding="utf-8"?>
<calcChain xmlns="http://schemas.openxmlformats.org/spreadsheetml/2006/main">
  <c r="D12" i="6"/>
  <c r="C12"/>
  <c r="D12" i="11" l="1"/>
  <c r="C12"/>
  <c r="D12" i="12"/>
  <c r="C12"/>
  <c r="D12" i="13"/>
  <c r="C12"/>
  <c r="D12" i="15"/>
  <c r="C12"/>
  <c r="D12" i="14"/>
  <c r="C12"/>
  <c r="D12" i="16"/>
  <c r="C12"/>
  <c r="D12" i="17"/>
  <c r="C12"/>
  <c r="D12" i="18"/>
  <c r="C12"/>
  <c r="D12" i="19"/>
  <c r="C12"/>
  <c r="D12" i="20"/>
  <c r="C12"/>
  <c r="D12" i="21"/>
  <c r="C12"/>
  <c r="D12" i="22"/>
  <c r="C12"/>
  <c r="D12" i="3"/>
  <c r="C12"/>
  <c r="D12" i="23"/>
  <c r="C12"/>
  <c r="D12" i="24"/>
  <c r="C12"/>
  <c r="D12" i="1"/>
  <c r="C12"/>
  <c r="D12" i="26"/>
  <c r="C12"/>
  <c r="D12" i="5"/>
  <c r="C12"/>
  <c r="D12" i="27"/>
  <c r="C12"/>
  <c r="D12" i="28"/>
  <c r="C12"/>
  <c r="D12" i="29"/>
  <c r="C12"/>
  <c r="D12" i="30"/>
  <c r="C12"/>
  <c r="D12" i="31"/>
  <c r="C12"/>
  <c r="D12" i="32"/>
  <c r="C12"/>
  <c r="D12" i="33"/>
  <c r="C12"/>
  <c r="D12" i="35"/>
  <c r="C12"/>
  <c r="D12" i="34"/>
  <c r="C12"/>
  <c r="D12" i="36"/>
  <c r="C12"/>
  <c r="D12" i="37"/>
  <c r="C12"/>
  <c r="D12" i="38"/>
  <c r="C12"/>
  <c r="D12" i="39"/>
  <c r="C12"/>
  <c r="D12" i="40"/>
  <c r="C12"/>
  <c r="D12" i="69"/>
  <c r="C12"/>
  <c r="D12" i="41"/>
  <c r="C12"/>
  <c r="D12" i="42"/>
  <c r="C12"/>
  <c r="D12" i="45"/>
  <c r="C12"/>
  <c r="D12" i="46"/>
  <c r="C12"/>
  <c r="D12" i="44"/>
  <c r="C12"/>
  <c r="D12" i="43"/>
  <c r="C12"/>
  <c r="D12" i="47"/>
  <c r="C12"/>
  <c r="D12" i="49"/>
  <c r="C12"/>
  <c r="D12" i="84"/>
  <c r="C12"/>
  <c r="D12" i="52"/>
  <c r="C12"/>
  <c r="D12" i="53"/>
  <c r="C12"/>
  <c r="D12" i="7"/>
  <c r="C12"/>
  <c r="D12" i="50"/>
  <c r="C12"/>
  <c r="D12" i="55"/>
  <c r="C12"/>
  <c r="D12" i="70"/>
  <c r="C12"/>
  <c r="D12" i="54"/>
  <c r="C12" s="1"/>
  <c r="B12" s="1"/>
  <c r="D12" i="56"/>
  <c r="C12"/>
  <c r="D12" i="60"/>
  <c r="C12"/>
  <c r="D12" i="72"/>
  <c r="C12"/>
  <c r="D12" i="73"/>
  <c r="C12" s="1"/>
  <c r="B12" s="1"/>
  <c r="D12" i="74"/>
  <c r="C12" s="1"/>
  <c r="B12" s="1"/>
  <c r="D12" i="75"/>
  <c r="C12" s="1"/>
  <c r="B12" s="1"/>
  <c r="D12" i="76"/>
  <c r="C12" s="1"/>
  <c r="B12" s="1"/>
  <c r="D12" i="78"/>
  <c r="C12" s="1"/>
  <c r="B12" s="1"/>
  <c r="D12" i="77"/>
  <c r="C12" s="1"/>
  <c r="B12" s="1"/>
  <c r="D12" i="79"/>
  <c r="C12" s="1"/>
  <c r="B12" s="1"/>
  <c r="D12" i="80"/>
  <c r="C12" s="1"/>
  <c r="B12" s="1"/>
  <c r="D12" i="58"/>
  <c r="C12" s="1"/>
  <c r="B12" s="1"/>
  <c r="D12" i="81"/>
  <c r="C12" s="1"/>
  <c r="B12" s="1"/>
  <c r="D12" i="82"/>
  <c r="C12" s="1"/>
  <c r="B12" s="1"/>
  <c r="D12" i="62"/>
  <c r="C12" s="1"/>
  <c r="B12" s="1"/>
  <c r="D12" i="63"/>
  <c r="C12" s="1"/>
  <c r="B12" s="1"/>
  <c r="D12" i="64"/>
  <c r="C12" s="1"/>
  <c r="B12" s="1"/>
  <c r="D12" i="65"/>
  <c r="C12" s="1"/>
  <c r="B12" s="1"/>
  <c r="D12" i="66"/>
  <c r="C12" s="1"/>
  <c r="B12" s="1"/>
  <c r="D12" i="85"/>
  <c r="C12" s="1"/>
  <c r="B12" s="1"/>
  <c r="D12" i="83"/>
  <c r="C12" s="1"/>
  <c r="B12" s="1"/>
  <c r="D12" i="67"/>
  <c r="C12" s="1"/>
  <c r="B12" s="1"/>
  <c r="D12" i="86"/>
  <c r="C12" s="1"/>
  <c r="B12" s="1"/>
  <c r="D12" i="68"/>
  <c r="C12" s="1"/>
  <c r="B12" s="1"/>
  <c r="D12" i="61"/>
  <c r="C12" s="1"/>
  <c r="B12" s="1"/>
  <c r="D12" i="10"/>
  <c r="C12" s="1"/>
  <c r="B14" i="12"/>
  <c r="B13"/>
  <c r="B12"/>
  <c r="B14" i="13"/>
  <c r="B13"/>
  <c r="B12"/>
  <c r="B14" i="15"/>
  <c r="B13"/>
  <c r="B12"/>
  <c r="B14" i="14"/>
  <c r="B13"/>
  <c r="B12"/>
  <c r="B14" i="16"/>
  <c r="B13"/>
  <c r="B12"/>
  <c r="B14" i="17"/>
  <c r="B13"/>
  <c r="B12"/>
  <c r="B14" i="18"/>
  <c r="B13"/>
  <c r="B12"/>
  <c r="B14" i="19"/>
  <c r="B13"/>
  <c r="B12"/>
  <c r="B14" i="20"/>
  <c r="B13"/>
  <c r="B12"/>
  <c r="B14" i="21"/>
  <c r="B13"/>
  <c r="B12"/>
  <c r="B14" i="22"/>
  <c r="B13"/>
  <c r="B12"/>
  <c r="B14" i="3"/>
  <c r="B13"/>
  <c r="B12"/>
  <c r="B14" i="23"/>
  <c r="B13"/>
  <c r="B12"/>
  <c r="B14" i="24"/>
  <c r="B13"/>
  <c r="B12"/>
  <c r="B14" i="1"/>
  <c r="B13"/>
  <c r="B12"/>
  <c r="B14" i="26"/>
  <c r="B13"/>
  <c r="B12"/>
  <c r="B14" i="5"/>
  <c r="B13"/>
  <c r="B12"/>
  <c r="B14" i="27"/>
  <c r="B13"/>
  <c r="B12"/>
  <c r="B14" i="28"/>
  <c r="B13"/>
  <c r="B12"/>
  <c r="B14" i="29"/>
  <c r="B13"/>
  <c r="B12"/>
  <c r="B14" i="30"/>
  <c r="B13"/>
  <c r="B12"/>
  <c r="B14" i="31"/>
  <c r="B13"/>
  <c r="B12"/>
  <c r="B14" i="32"/>
  <c r="B13"/>
  <c r="B12"/>
  <c r="B14" i="33"/>
  <c r="B13"/>
  <c r="B12"/>
  <c r="B14" i="35"/>
  <c r="B13"/>
  <c r="B12"/>
  <c r="B14" i="34"/>
  <c r="B13"/>
  <c r="B12"/>
  <c r="B14" i="36"/>
  <c r="B13"/>
  <c r="B12"/>
  <c r="B14" i="37"/>
  <c r="B13"/>
  <c r="B12"/>
  <c r="B14" i="38"/>
  <c r="B13"/>
  <c r="B12"/>
  <c r="B14" i="39"/>
  <c r="B13"/>
  <c r="B12"/>
  <c r="B14" i="40"/>
  <c r="B13"/>
  <c r="B12"/>
  <c r="B14" i="69"/>
  <c r="B13"/>
  <c r="B12"/>
  <c r="B14" i="41"/>
  <c r="B13"/>
  <c r="B12"/>
  <c r="B14" i="6"/>
  <c r="B13"/>
  <c r="B12"/>
  <c r="B14" i="42"/>
  <c r="B13"/>
  <c r="B12"/>
  <c r="B14" i="45"/>
  <c r="B13"/>
  <c r="B12"/>
  <c r="B14" i="46"/>
  <c r="B13"/>
  <c r="B12"/>
  <c r="B14" i="44"/>
  <c r="B13"/>
  <c r="B12"/>
  <c r="B14" i="43"/>
  <c r="B13"/>
  <c r="B12"/>
  <c r="B14" i="47"/>
  <c r="B13"/>
  <c r="B12"/>
  <c r="B14" i="49"/>
  <c r="B13"/>
  <c r="B12"/>
  <c r="B14" i="84"/>
  <c r="B13"/>
  <c r="B12"/>
  <c r="B14" i="52"/>
  <c r="B13"/>
  <c r="B12"/>
  <c r="B14" i="53"/>
  <c r="B13"/>
  <c r="B12"/>
  <c r="B14" i="7"/>
  <c r="B13"/>
  <c r="B12"/>
  <c r="B14" i="50"/>
  <c r="B13"/>
  <c r="B12"/>
  <c r="B14" i="55"/>
  <c r="B13"/>
  <c r="B12"/>
  <c r="B14" i="70"/>
  <c r="B13"/>
  <c r="B12"/>
  <c r="B14" i="54"/>
  <c r="B13"/>
  <c r="B14" i="56"/>
  <c r="B13"/>
  <c r="B12"/>
  <c r="B14" i="60"/>
  <c r="B13"/>
  <c r="B12"/>
  <c r="B14" i="72"/>
  <c r="B13"/>
  <c r="B12"/>
  <c r="B14" i="73"/>
  <c r="B13"/>
  <c r="B14" i="74"/>
  <c r="B13"/>
  <c r="B14" i="75"/>
  <c r="B13"/>
  <c r="B14" i="76"/>
  <c r="B13"/>
  <c r="B14" i="78"/>
  <c r="B13"/>
  <c r="B14" i="77"/>
  <c r="B13"/>
  <c r="B14" i="79"/>
  <c r="B13"/>
  <c r="B14" i="80"/>
  <c r="B13"/>
  <c r="B14" i="58"/>
  <c r="B13"/>
  <c r="B14" i="81"/>
  <c r="B13"/>
  <c r="B14" i="82"/>
  <c r="B13"/>
  <c r="B14" i="62"/>
  <c r="B13"/>
  <c r="B14" i="63"/>
  <c r="B13"/>
  <c r="B14" i="64"/>
  <c r="B13"/>
  <c r="B14" i="65"/>
  <c r="B13"/>
  <c r="B14" i="66"/>
  <c r="B13"/>
  <c r="B14" i="85"/>
  <c r="B13"/>
  <c r="B14" i="83"/>
  <c r="B13"/>
  <c r="B14" i="67"/>
  <c r="B13"/>
  <c r="B14" i="86"/>
  <c r="B13"/>
  <c r="B14" i="68"/>
  <c r="B13"/>
  <c r="B14" i="61"/>
  <c r="B13"/>
  <c r="B14" i="11"/>
  <c r="B13"/>
  <c r="B12"/>
  <c r="B14" i="10"/>
  <c r="B13"/>
  <c r="E9" i="11"/>
  <c r="E9" i="12"/>
  <c r="E9" i="13"/>
  <c r="E9" i="15"/>
  <c r="E9" i="14"/>
  <c r="E9" i="16"/>
  <c r="E9" i="17"/>
  <c r="E9" i="18"/>
  <c r="E9" i="19"/>
  <c r="E9" i="20"/>
  <c r="E9" i="21"/>
  <c r="E9" i="22"/>
  <c r="E9" i="3"/>
  <c r="E9" i="23"/>
  <c r="E9" i="24"/>
  <c r="E9" i="1"/>
  <c r="E9" i="26"/>
  <c r="E9" i="5"/>
  <c r="E9" i="27"/>
  <c r="E9" i="28"/>
  <c r="E9" i="29"/>
  <c r="E9" i="30"/>
  <c r="E9" i="31"/>
  <c r="E9" i="32"/>
  <c r="E9" i="33"/>
  <c r="E9" i="35"/>
  <c r="E9" i="34"/>
  <c r="E9" i="36"/>
  <c r="E9" i="37"/>
  <c r="E9" i="38"/>
  <c r="E9" i="39"/>
  <c r="E9" i="40"/>
  <c r="E9" i="69"/>
  <c r="E9" i="41"/>
  <c r="E9" i="6"/>
  <c r="E9" i="42"/>
  <c r="E9" i="45"/>
  <c r="E9" i="46"/>
  <c r="E9" i="44"/>
  <c r="E9" i="43"/>
  <c r="E9" i="47"/>
  <c r="E9" i="49"/>
  <c r="E9" i="84"/>
  <c r="E9" i="52"/>
  <c r="E9" i="53"/>
  <c r="E9" i="7"/>
  <c r="E9" i="50"/>
  <c r="E9" i="55"/>
  <c r="E9" i="70"/>
  <c r="E9" i="54"/>
  <c r="E9" i="56"/>
  <c r="E9" i="60"/>
  <c r="E9" i="72"/>
  <c r="E9" i="73"/>
  <c r="E9" i="74"/>
  <c r="E9" i="75"/>
  <c r="E9" i="76"/>
  <c r="E9" i="78"/>
  <c r="E9" i="77"/>
  <c r="E9" i="79"/>
  <c r="E9" i="80"/>
  <c r="E9" i="58"/>
  <c r="E9" i="81"/>
  <c r="E9" i="82"/>
  <c r="E9" i="62"/>
  <c r="E9" i="63"/>
  <c r="E9" i="64"/>
  <c r="E9" i="65"/>
  <c r="E9" i="66"/>
  <c r="E9" i="85"/>
  <c r="E9" i="83"/>
  <c r="E9" i="67"/>
  <c r="E9" i="86"/>
  <c r="E9" i="68"/>
  <c r="E9" i="61"/>
  <c r="E9" i="10"/>
  <c r="F12" i="86" l="1"/>
  <c r="H9"/>
  <c r="G9"/>
  <c r="D9"/>
  <c r="C9"/>
  <c r="F8"/>
  <c r="B8"/>
  <c r="F7"/>
  <c r="F9" s="1"/>
  <c r="B7"/>
  <c r="B9" s="1"/>
  <c r="F12" i="85"/>
  <c r="H9"/>
  <c r="G9"/>
  <c r="D9"/>
  <c r="C9"/>
  <c r="F8"/>
  <c r="B8"/>
  <c r="F7"/>
  <c r="F9" s="1"/>
  <c r="B7"/>
  <c r="B9" s="1"/>
  <c r="F12" i="84"/>
  <c r="H9"/>
  <c r="G9"/>
  <c r="D9"/>
  <c r="C9"/>
  <c r="F8"/>
  <c r="B8"/>
  <c r="F7"/>
  <c r="F9" s="1"/>
  <c r="B7"/>
  <c r="B9" s="1"/>
  <c r="F12" i="83" l="1"/>
  <c r="H9"/>
  <c r="G9"/>
  <c r="D9"/>
  <c r="C9"/>
  <c r="F8"/>
  <c r="B8"/>
  <c r="F7"/>
  <c r="F9" s="1"/>
  <c r="B7"/>
  <c r="B9" s="1"/>
  <c r="F12" i="82"/>
  <c r="H9"/>
  <c r="G9"/>
  <c r="D9"/>
  <c r="C9"/>
  <c r="F8"/>
  <c r="B8"/>
  <c r="F7"/>
  <c r="F9" s="1"/>
  <c r="B7"/>
  <c r="B9" s="1"/>
  <c r="F12" i="81"/>
  <c r="H9"/>
  <c r="G9"/>
  <c r="D9"/>
  <c r="C9"/>
  <c r="F8"/>
  <c r="B8"/>
  <c r="F7"/>
  <c r="F9" s="1"/>
  <c r="B7"/>
  <c r="B9" s="1"/>
  <c r="F12" i="80"/>
  <c r="H9"/>
  <c r="G9"/>
  <c r="D9"/>
  <c r="C9"/>
  <c r="F8"/>
  <c r="B8"/>
  <c r="F7"/>
  <c r="F9" s="1"/>
  <c r="B7"/>
  <c r="B9" s="1"/>
  <c r="F12" i="79"/>
  <c r="H9"/>
  <c r="G9"/>
  <c r="D9"/>
  <c r="C9"/>
  <c r="F8"/>
  <c r="B8"/>
  <c r="F7"/>
  <c r="F9" s="1"/>
  <c r="B7"/>
  <c r="B9" s="1"/>
  <c r="F12" i="78"/>
  <c r="H9"/>
  <c r="G9"/>
  <c r="D9"/>
  <c r="C9"/>
  <c r="F8"/>
  <c r="B8"/>
  <c r="F7"/>
  <c r="F9" s="1"/>
  <c r="B7"/>
  <c r="B9" s="1"/>
  <c r="F12" i="77"/>
  <c r="H9"/>
  <c r="G9"/>
  <c r="D9"/>
  <c r="C9"/>
  <c r="F8"/>
  <c r="B8"/>
  <c r="F7"/>
  <c r="F9" s="1"/>
  <c r="B7"/>
  <c r="B9" s="1"/>
  <c r="F12" i="76"/>
  <c r="H9"/>
  <c r="G9"/>
  <c r="D9"/>
  <c r="C9"/>
  <c r="F8"/>
  <c r="B8"/>
  <c r="F7"/>
  <c r="F9" s="1"/>
  <c r="B7"/>
  <c r="B9" s="1"/>
  <c r="F12" i="75"/>
  <c r="H9"/>
  <c r="G9"/>
  <c r="D9"/>
  <c r="C9"/>
  <c r="F8"/>
  <c r="B8"/>
  <c r="B9" s="1"/>
  <c r="F7"/>
  <c r="F9"/>
  <c r="B7"/>
  <c r="F12" i="74"/>
  <c r="H9"/>
  <c r="G9"/>
  <c r="D9"/>
  <c r="C9"/>
  <c r="F8"/>
  <c r="B8"/>
  <c r="F7"/>
  <c r="F9" s="1"/>
  <c r="B7"/>
  <c r="B9" s="1"/>
  <c r="F12" i="73"/>
  <c r="H9"/>
  <c r="G9"/>
  <c r="D9"/>
  <c r="C9"/>
  <c r="F8"/>
  <c r="B8"/>
  <c r="F7"/>
  <c r="F9" s="1"/>
  <c r="B7"/>
  <c r="B9" s="1"/>
  <c r="F12" i="72"/>
  <c r="H9"/>
  <c r="G9"/>
  <c r="D9"/>
  <c r="C9"/>
  <c r="F8"/>
  <c r="B8"/>
  <c r="F7"/>
  <c r="F9" s="1"/>
  <c r="B7"/>
  <c r="B9" s="1"/>
  <c r="F12" i="11"/>
  <c r="F12" i="12"/>
  <c r="F12" i="13"/>
  <c r="F12" i="15"/>
  <c r="F12" i="14"/>
  <c r="F12" i="16"/>
  <c r="F12" i="17"/>
  <c r="F12" i="18"/>
  <c r="F12" i="19"/>
  <c r="F12" i="20"/>
  <c r="F12" i="21"/>
  <c r="F12" i="22"/>
  <c r="F12" i="3"/>
  <c r="F12" i="23"/>
  <c r="F12" i="24"/>
  <c r="F12" i="1"/>
  <c r="F12" i="26"/>
  <c r="F12" i="5"/>
  <c r="F12" i="27"/>
  <c r="F12" i="28"/>
  <c r="F12" i="29"/>
  <c r="F12" i="30"/>
  <c r="F12" i="31"/>
  <c r="F12" i="32"/>
  <c r="F12" i="33"/>
  <c r="F12" i="35"/>
  <c r="F12" i="34"/>
  <c r="F12" i="36"/>
  <c r="F12" i="37"/>
  <c r="F12" i="38"/>
  <c r="F12" i="39"/>
  <c r="F12" i="40"/>
  <c r="F12" i="69"/>
  <c r="F12" i="41"/>
  <c r="F12" i="6"/>
  <c r="F12" i="42"/>
  <c r="F12" i="45"/>
  <c r="F12" i="46"/>
  <c r="F12" i="44"/>
  <c r="F12" i="43"/>
  <c r="F12" i="47"/>
  <c r="F12" i="49"/>
  <c r="F12" i="52"/>
  <c r="F12" i="53"/>
  <c r="F12" i="7"/>
  <c r="F12" i="50"/>
  <c r="F12" i="55"/>
  <c r="F12" i="70"/>
  <c r="F12" i="54"/>
  <c r="F12" i="56"/>
  <c r="F12" i="60"/>
  <c r="F12" i="58"/>
  <c r="F12" i="62"/>
  <c r="F12" i="63"/>
  <c r="F12" i="64"/>
  <c r="F12" i="65"/>
  <c r="F12" i="66"/>
  <c r="F12" i="67"/>
  <c r="F12" i="68"/>
  <c r="F12" i="61"/>
  <c r="F12" i="10"/>
  <c r="H9" i="11"/>
  <c r="G9"/>
  <c r="F8"/>
  <c r="F7"/>
  <c r="F9" s="1"/>
  <c r="H9" i="12"/>
  <c r="G9"/>
  <c r="F8"/>
  <c r="F7"/>
  <c r="F9" s="1"/>
  <c r="H9" i="13"/>
  <c r="G9"/>
  <c r="F8"/>
  <c r="F7"/>
  <c r="H9" i="15"/>
  <c r="G9"/>
  <c r="F8"/>
  <c r="F9" s="1"/>
  <c r="F7"/>
  <c r="H9" i="14"/>
  <c r="G9"/>
  <c r="F8"/>
  <c r="F7"/>
  <c r="F9"/>
  <c r="H9" i="16"/>
  <c r="G9"/>
  <c r="F8"/>
  <c r="F7"/>
  <c r="F9" s="1"/>
  <c r="H9" i="17"/>
  <c r="G9"/>
  <c r="F8"/>
  <c r="F7"/>
  <c r="F9" s="1"/>
  <c r="H9" i="18"/>
  <c r="G9"/>
  <c r="F8"/>
  <c r="F7"/>
  <c r="H9" i="19"/>
  <c r="G9"/>
  <c r="F8"/>
  <c r="F7"/>
  <c r="F9"/>
  <c r="H9" i="20"/>
  <c r="G9"/>
  <c r="F8"/>
  <c r="F7"/>
  <c r="F9" s="1"/>
  <c r="H9" i="21"/>
  <c r="G9"/>
  <c r="F8"/>
  <c r="F7"/>
  <c r="F9" s="1"/>
  <c r="H9" i="22"/>
  <c r="G9"/>
  <c r="F8"/>
  <c r="F7"/>
  <c r="H9" i="3"/>
  <c r="G9"/>
  <c r="F9"/>
  <c r="F8"/>
  <c r="F7"/>
  <c r="H9" i="23"/>
  <c r="G9"/>
  <c r="F8"/>
  <c r="F7"/>
  <c r="F9" s="1"/>
  <c r="H9" i="24"/>
  <c r="G9"/>
  <c r="F8"/>
  <c r="F7"/>
  <c r="F9" s="1"/>
  <c r="H9" i="1"/>
  <c r="G9"/>
  <c r="F8"/>
  <c r="F7"/>
  <c r="H9" i="26"/>
  <c r="G9"/>
  <c r="F8"/>
  <c r="F7"/>
  <c r="F9"/>
  <c r="H9" i="5"/>
  <c r="G9"/>
  <c r="F8"/>
  <c r="F7"/>
  <c r="F9" s="1"/>
  <c r="H9" i="27"/>
  <c r="G9"/>
  <c r="F8"/>
  <c r="F7"/>
  <c r="F9" s="1"/>
  <c r="H9" i="28"/>
  <c r="G9"/>
  <c r="F8"/>
  <c r="F7"/>
  <c r="H9" i="29"/>
  <c r="G9"/>
  <c r="F8"/>
  <c r="F7"/>
  <c r="F9"/>
  <c r="H9" i="30"/>
  <c r="G9"/>
  <c r="F8"/>
  <c r="F7"/>
  <c r="F9" s="1"/>
  <c r="H9" i="31"/>
  <c r="G9"/>
  <c r="F8"/>
  <c r="F7"/>
  <c r="F9" s="1"/>
  <c r="H9" i="32"/>
  <c r="G9"/>
  <c r="F8"/>
  <c r="F7"/>
  <c r="H9" i="33"/>
  <c r="G9"/>
  <c r="F8"/>
  <c r="F7"/>
  <c r="F9"/>
  <c r="H9" i="35"/>
  <c r="G9"/>
  <c r="F8"/>
  <c r="F7"/>
  <c r="F9" s="1"/>
  <c r="H9" i="34"/>
  <c r="G9"/>
  <c r="F8"/>
  <c r="F7"/>
  <c r="F9" s="1"/>
  <c r="H9" i="36"/>
  <c r="G9"/>
  <c r="F8"/>
  <c r="F7"/>
  <c r="H9" i="37"/>
  <c r="G9"/>
  <c r="F8"/>
  <c r="F7"/>
  <c r="F9"/>
  <c r="H9" i="38"/>
  <c r="G9"/>
  <c r="F8"/>
  <c r="F7"/>
  <c r="F9" s="1"/>
  <c r="H9" i="39"/>
  <c r="G9"/>
  <c r="F8"/>
  <c r="F7"/>
  <c r="F9" s="1"/>
  <c r="H9" i="40"/>
  <c r="G9"/>
  <c r="F8"/>
  <c r="F7"/>
  <c r="H9" i="69"/>
  <c r="G9"/>
  <c r="F8"/>
  <c r="F7"/>
  <c r="F9"/>
  <c r="H9" i="41"/>
  <c r="G9"/>
  <c r="F8"/>
  <c r="F7"/>
  <c r="F9" s="1"/>
  <c r="H9" i="6"/>
  <c r="G9"/>
  <c r="F8"/>
  <c r="F7"/>
  <c r="F9" s="1"/>
  <c r="H9" i="42"/>
  <c r="G9"/>
  <c r="F8"/>
  <c r="F7"/>
  <c r="H9" i="45"/>
  <c r="G9"/>
  <c r="F8"/>
  <c r="F7"/>
  <c r="F9"/>
  <c r="H9" i="46"/>
  <c r="G9"/>
  <c r="F8"/>
  <c r="F7"/>
  <c r="F9" s="1"/>
  <c r="H9" i="44"/>
  <c r="G9"/>
  <c r="F8"/>
  <c r="F7"/>
  <c r="F9" s="1"/>
  <c r="H9" i="43"/>
  <c r="G9"/>
  <c r="F8"/>
  <c r="F7"/>
  <c r="H9" i="47"/>
  <c r="G9"/>
  <c r="F8"/>
  <c r="F7"/>
  <c r="F9"/>
  <c r="H9" i="49"/>
  <c r="G9"/>
  <c r="F8"/>
  <c r="F7"/>
  <c r="F9" s="1"/>
  <c r="H9" i="52"/>
  <c r="G9"/>
  <c r="F8"/>
  <c r="F7"/>
  <c r="F9" s="1"/>
  <c r="H9" i="53"/>
  <c r="G9"/>
  <c r="F8"/>
  <c r="F7"/>
  <c r="H9" i="7"/>
  <c r="G9"/>
  <c r="F8"/>
  <c r="F7"/>
  <c r="F9"/>
  <c r="H9" i="50"/>
  <c r="G9"/>
  <c r="F8"/>
  <c r="F7"/>
  <c r="F9" s="1"/>
  <c r="H9" i="55"/>
  <c r="G9"/>
  <c r="F8"/>
  <c r="F7"/>
  <c r="F9" s="1"/>
  <c r="H9" i="70"/>
  <c r="G9"/>
  <c r="F8"/>
  <c r="F7"/>
  <c r="H9" i="54"/>
  <c r="G9"/>
  <c r="F8"/>
  <c r="F7"/>
  <c r="F9"/>
  <c r="H9" i="56"/>
  <c r="G9"/>
  <c r="F8"/>
  <c r="F7"/>
  <c r="F9" s="1"/>
  <c r="H9" i="60"/>
  <c r="G9"/>
  <c r="F8"/>
  <c r="F7"/>
  <c r="F9" s="1"/>
  <c r="H9" i="58"/>
  <c r="G9"/>
  <c r="F8"/>
  <c r="F7"/>
  <c r="H9" i="62"/>
  <c r="G9"/>
  <c r="F8"/>
  <c r="F7"/>
  <c r="F9"/>
  <c r="H9" i="63"/>
  <c r="G9"/>
  <c r="F8"/>
  <c r="F7"/>
  <c r="F9" s="1"/>
  <c r="H9" i="64"/>
  <c r="G9"/>
  <c r="F8"/>
  <c r="F7"/>
  <c r="F9" s="1"/>
  <c r="H9" i="65"/>
  <c r="G9"/>
  <c r="F8"/>
  <c r="F7"/>
  <c r="H9" i="66"/>
  <c r="G9"/>
  <c r="F8"/>
  <c r="F7"/>
  <c r="F9"/>
  <c r="H9" i="67"/>
  <c r="G9"/>
  <c r="F8"/>
  <c r="F7"/>
  <c r="F9" s="1"/>
  <c r="H9" i="68"/>
  <c r="G9"/>
  <c r="F8"/>
  <c r="F7"/>
  <c r="F9" s="1"/>
  <c r="H9" i="61"/>
  <c r="G9"/>
  <c r="F8"/>
  <c r="F7"/>
  <c r="H9" i="10"/>
  <c r="G9"/>
  <c r="F8"/>
  <c r="F7"/>
  <c r="F9" s="1"/>
  <c r="D9" i="70"/>
  <c r="C9"/>
  <c r="B8"/>
  <c r="B7"/>
  <c r="B9" s="1"/>
  <c r="D9" i="69"/>
  <c r="C9"/>
  <c r="B8"/>
  <c r="B7"/>
  <c r="D9" i="63"/>
  <c r="C9"/>
  <c r="B8"/>
  <c r="B7"/>
  <c r="B9" s="1"/>
  <c r="D9" i="64"/>
  <c r="C9"/>
  <c r="B8"/>
  <c r="B7"/>
  <c r="D9" i="65"/>
  <c r="C9"/>
  <c r="B8"/>
  <c r="B7"/>
  <c r="D9" i="66"/>
  <c r="C9"/>
  <c r="B8"/>
  <c r="B9" s="1"/>
  <c r="B7"/>
  <c r="D9" i="67"/>
  <c r="C9"/>
  <c r="B8"/>
  <c r="B7"/>
  <c r="B9" s="1"/>
  <c r="D9" i="68"/>
  <c r="C9"/>
  <c r="B8"/>
  <c r="B7"/>
  <c r="D9" i="62"/>
  <c r="C9"/>
  <c r="B8"/>
  <c r="B7"/>
  <c r="D9" i="61"/>
  <c r="C9"/>
  <c r="B8"/>
  <c r="B7"/>
  <c r="B9" s="1"/>
  <c r="D9" i="60"/>
  <c r="C9"/>
  <c r="B8"/>
  <c r="B7"/>
  <c r="D9" i="58"/>
  <c r="C9"/>
  <c r="B8"/>
  <c r="B7"/>
  <c r="B9" s="1"/>
  <c r="D9" i="56"/>
  <c r="C9"/>
  <c r="B8"/>
  <c r="B7"/>
  <c r="D9" i="55"/>
  <c r="C9"/>
  <c r="B8"/>
  <c r="B7"/>
  <c r="D9" i="54"/>
  <c r="C9"/>
  <c r="B8"/>
  <c r="B7"/>
  <c r="D9" i="53"/>
  <c r="C9"/>
  <c r="B8"/>
  <c r="B7"/>
  <c r="B9" s="1"/>
  <c r="D9" i="52"/>
  <c r="C9"/>
  <c r="B8"/>
  <c r="B7"/>
  <c r="B9"/>
  <c r="D9" i="50"/>
  <c r="C9"/>
  <c r="B8"/>
  <c r="B7"/>
  <c r="B9"/>
  <c r="D9" i="49"/>
  <c r="C9"/>
  <c r="B8"/>
  <c r="B7"/>
  <c r="D9" i="47"/>
  <c r="C9"/>
  <c r="B8"/>
  <c r="B7"/>
  <c r="B9" s="1"/>
  <c r="D9" i="46"/>
  <c r="C9"/>
  <c r="B8"/>
  <c r="B9" s="1"/>
  <c r="B7"/>
  <c r="D9" i="45"/>
  <c r="C9"/>
  <c r="B8"/>
  <c r="B7"/>
  <c r="B9" s="1"/>
  <c r="D9" i="44"/>
  <c r="C9"/>
  <c r="B8"/>
  <c r="B7"/>
  <c r="D9" i="43"/>
  <c r="C9"/>
  <c r="B8"/>
  <c r="B7"/>
  <c r="D9" i="42"/>
  <c r="C9"/>
  <c r="B8"/>
  <c r="B9" s="1"/>
  <c r="B7"/>
  <c r="D9" i="41"/>
  <c r="C9"/>
  <c r="B8"/>
  <c r="B7"/>
  <c r="B9" s="1"/>
  <c r="D9" i="40"/>
  <c r="C9"/>
  <c r="B8"/>
  <c r="B7"/>
  <c r="B9" s="1"/>
  <c r="D9" i="39"/>
  <c r="C9"/>
  <c r="B8"/>
  <c r="B7"/>
  <c r="D9" i="38"/>
  <c r="C9"/>
  <c r="B8"/>
  <c r="B7"/>
  <c r="D9" i="37"/>
  <c r="C9"/>
  <c r="B8"/>
  <c r="B7"/>
  <c r="B9" s="1"/>
  <c r="D9" i="36"/>
  <c r="C9"/>
  <c r="B8"/>
  <c r="B7"/>
  <c r="D9" i="35"/>
  <c r="C9"/>
  <c r="B8"/>
  <c r="B7"/>
  <c r="D9" i="34"/>
  <c r="C9"/>
  <c r="B8"/>
  <c r="B7"/>
  <c r="D9" i="33"/>
  <c r="C9"/>
  <c r="B8"/>
  <c r="B7"/>
  <c r="B9" s="1"/>
  <c r="D9" i="32"/>
  <c r="C9"/>
  <c r="B8"/>
  <c r="B7"/>
  <c r="B9"/>
  <c r="D9" i="31"/>
  <c r="C9"/>
  <c r="B8"/>
  <c r="B7"/>
  <c r="D9" i="30"/>
  <c r="C9"/>
  <c r="B8"/>
  <c r="B7"/>
  <c r="B9" s="1"/>
  <c r="D9" i="29"/>
  <c r="C9"/>
  <c r="B8"/>
  <c r="B7"/>
  <c r="D9" i="28"/>
  <c r="C9"/>
  <c r="B8"/>
  <c r="B7"/>
  <c r="B9" s="1"/>
  <c r="D9" i="27"/>
  <c r="C9"/>
  <c r="B8"/>
  <c r="B9" s="1"/>
  <c r="B7"/>
  <c r="D9" i="26"/>
  <c r="C9"/>
  <c r="B8"/>
  <c r="B7"/>
  <c r="D9" i="24"/>
  <c r="C9"/>
  <c r="B8"/>
  <c r="B7"/>
  <c r="D9" i="23"/>
  <c r="C9"/>
  <c r="B8"/>
  <c r="B7"/>
  <c r="D9" i="22"/>
  <c r="C9"/>
  <c r="B8"/>
  <c r="B7"/>
  <c r="D9" i="21"/>
  <c r="C9"/>
  <c r="B8"/>
  <c r="B7"/>
  <c r="D9" i="20"/>
  <c r="C9"/>
  <c r="B8"/>
  <c r="B7"/>
  <c r="D9" i="19"/>
  <c r="C9"/>
  <c r="B8"/>
  <c r="B7"/>
  <c r="B9" s="1"/>
  <c r="D9" i="18"/>
  <c r="C9"/>
  <c r="B8"/>
  <c r="B7"/>
  <c r="B9"/>
  <c r="D9" i="17"/>
  <c r="C9"/>
  <c r="B8"/>
  <c r="B9" s="1"/>
  <c r="B7"/>
  <c r="D9" i="16"/>
  <c r="C9"/>
  <c r="B8"/>
  <c r="B7"/>
  <c r="B9" s="1"/>
  <c r="D9" i="15"/>
  <c r="C9"/>
  <c r="B8"/>
  <c r="B7"/>
  <c r="D9" i="14"/>
  <c r="C9"/>
  <c r="B8"/>
  <c r="B7"/>
  <c r="B9" s="1"/>
  <c r="D9" i="13"/>
  <c r="C9"/>
  <c r="B8"/>
  <c r="B7"/>
  <c r="D9" i="12"/>
  <c r="C9"/>
  <c r="B8"/>
  <c r="B7"/>
  <c r="D9" i="11"/>
  <c r="C9"/>
  <c r="B8"/>
  <c r="B7"/>
  <c r="B9" i="13"/>
  <c r="B9" i="21"/>
  <c r="B9" i="31"/>
  <c r="B9" i="35"/>
  <c r="B9" i="39"/>
  <c r="B9" i="44"/>
  <c r="B9" i="49"/>
  <c r="B9" i="55"/>
  <c r="B9" i="68"/>
  <c r="B9" i="64"/>
  <c r="B12" i="10"/>
  <c r="D9"/>
  <c r="C9"/>
  <c r="B8"/>
  <c r="B7"/>
  <c r="B9"/>
  <c r="D9" i="3"/>
  <c r="D9" i="5"/>
  <c r="D9" i="6"/>
  <c r="D9" i="7"/>
  <c r="D9" i="1"/>
  <c r="C9" i="3"/>
  <c r="C9" i="5"/>
  <c r="C9" i="6"/>
  <c r="C9" i="7"/>
  <c r="C9" i="1"/>
  <c r="B9"/>
  <c r="B8" i="7"/>
  <c r="B7"/>
  <c r="B8" i="6"/>
  <c r="B7"/>
  <c r="B8" i="5"/>
  <c r="B7"/>
  <c r="B8" i="3"/>
  <c r="B7"/>
  <c r="B8" i="1"/>
  <c r="B7"/>
  <c r="B9" i="6"/>
  <c r="B9" i="7" l="1"/>
  <c r="B9" i="11"/>
  <c r="B9" i="22"/>
  <c r="B9" i="24"/>
  <c r="B9" i="36"/>
  <c r="B9" i="38"/>
  <c r="B9" i="56"/>
  <c r="B9" i="60"/>
  <c r="B9" i="62"/>
  <c r="B9" i="69"/>
  <c r="F9" i="61"/>
  <c r="F9" i="65"/>
  <c r="F9" i="58"/>
  <c r="F9" i="70"/>
  <c r="F9" i="53"/>
  <c r="F9" i="43"/>
  <c r="F9" i="42"/>
  <c r="F9" i="40"/>
  <c r="F9" i="36"/>
  <c r="F9" i="32"/>
  <c r="F9" i="28"/>
  <c r="F9" i="1"/>
  <c r="F9" i="22"/>
  <c r="F9" i="18"/>
  <c r="F9" i="13"/>
  <c r="B9" i="3"/>
  <c r="B9" i="12"/>
  <c r="B9" i="15"/>
  <c r="B9" i="20"/>
  <c r="B9" i="23"/>
  <c r="B9" i="26"/>
  <c r="B9" i="29"/>
  <c r="B9" i="34"/>
  <c r="B9" i="43"/>
  <c r="B9" i="54"/>
  <c r="B9" i="65"/>
  <c r="B9" i="5"/>
</calcChain>
</file>

<file path=xl/sharedStrings.xml><?xml version="1.0" encoding="utf-8"?>
<sst xmlns="http://schemas.openxmlformats.org/spreadsheetml/2006/main" count="1849" uniqueCount="92">
  <si>
    <t>всего</t>
  </si>
  <si>
    <t>взрослые</t>
  </si>
  <si>
    <t>дети</t>
  </si>
  <si>
    <t>Наименование  МО   ОБУЗ Верхнеландеховская ЦРБ</t>
  </si>
  <si>
    <t>Наименование  МО   ОБУЗ Вичугская ЦРБ</t>
  </si>
  <si>
    <t>Наименование  МО   ОБУЗ "Гаврилово-Посадская ЦРБ"</t>
  </si>
  <si>
    <t>Наименование  МО   ОБУЗ Ильинская ЦРБ</t>
  </si>
  <si>
    <t>Наименование  МО  ОБУЗ "Кинешемская ЦРБ"</t>
  </si>
  <si>
    <t>Наименование  МО   ОБУЗ Лежневская ЦРБ</t>
  </si>
  <si>
    <t>Наименование  МО   ОБУЗ "Палехская ЦРБ"</t>
  </si>
  <si>
    <t>Наименование  МО   ОБУЗ "Пестяковская ЦРБ"</t>
  </si>
  <si>
    <t>Наименование  МО   ОБУЗ Приволжская ЦРБ</t>
  </si>
  <si>
    <t>Наименование  МО   ОБУЗ Пучежская ЦРБ</t>
  </si>
  <si>
    <t>Наименование  МО   ОБУЗ "Тейковская ЦРБ"</t>
  </si>
  <si>
    <t>Наименование  МО   ОБУЗ  Фурмановская ЦРБ</t>
  </si>
  <si>
    <t>Наименование  МО   ОБУЗ "Южская ЦРБ"</t>
  </si>
  <si>
    <t>Наименование  МО  ОБУЗ "Шуйская ЦРБ"</t>
  </si>
  <si>
    <t>Наименование  МО  ОБУЗ "Родильный дом №1"</t>
  </si>
  <si>
    <t>Наименование  МО  ОБУЗ "Родильный дом №4"</t>
  </si>
  <si>
    <t>Наименование  МО  ОБУЗ "Стоматологическая поликлиника №1"</t>
  </si>
  <si>
    <t xml:space="preserve">Наименование  МО  ОБУЗ "ОДКБ" </t>
  </si>
  <si>
    <t>Наименование  МО ОБУЗ "ИвОКБ"</t>
  </si>
  <si>
    <t>Наименование  МО  ОБУЗ  "Кардиологический диспансер"</t>
  </si>
  <si>
    <t xml:space="preserve">Наименование  МО  ФКУЗ МСЧ-37 ФСИН России  </t>
  </si>
  <si>
    <t>Наименование  МО  ООО "Санаторий Зеленый городок"</t>
  </si>
  <si>
    <t>Наименование МО    ООО "Миленарис диагностика"</t>
  </si>
  <si>
    <t>Наименование МО     ООО "Здоровье"</t>
  </si>
  <si>
    <t>Свод территории с частниками</t>
  </si>
  <si>
    <t>Койки</t>
  </si>
  <si>
    <t>Наименование  МО  ООО "Велес"</t>
  </si>
  <si>
    <t>Наименование  МО  ООО "Валеология"</t>
  </si>
  <si>
    <t>Наименование МО    ООО "УЗ Областной диагностический центр"</t>
  </si>
  <si>
    <t>Наименование  МО     ООО "М-ЛАЙН"</t>
  </si>
  <si>
    <t>Наименование  МО   ОБУЗ "Кохомская городская больница"</t>
  </si>
  <si>
    <t>Наименование  МО   ОБУЗ Лухская ЦРБ</t>
  </si>
  <si>
    <t>Наименование  МО  ОБУЗ "Родниковская ЦРБ"</t>
  </si>
  <si>
    <t>Наименование  МО   ОБУЗ 1 ГКБ</t>
  </si>
  <si>
    <t>Наименование  МО  ОБУЗ ИКБ им. Куваевых</t>
  </si>
  <si>
    <t>Наименование  МО  ОБУЗ  "ГКБ №4"</t>
  </si>
  <si>
    <t>Наименование  МО  ОБУЗ ГКБ №7</t>
  </si>
  <si>
    <t>Наименование  МО  ОБУЗ  ГКБ №8</t>
  </si>
  <si>
    <t>Наименование  МО  ОБУЗ "ССМП"</t>
  </si>
  <si>
    <t>Наименование  МО  ОБУЗ "ИОКЦМР"</t>
  </si>
  <si>
    <t xml:space="preserve">Наименование  МО     ОБУЗ «ИОКВД»      </t>
  </si>
  <si>
    <t>Наименование  МО  ОГВВ</t>
  </si>
  <si>
    <t>Наименование  МО     ОБУЗ "ИвООД"</t>
  </si>
  <si>
    <t>Наименование  МО     ФГБУ "Ив НИИ М и Д им. В.Н. Городкова" Минздрава России</t>
  </si>
  <si>
    <t>Наименование  МО       ФГБОУ ВО ИвГМА Минздрава России</t>
  </si>
  <si>
    <t>Наименование  МО    ФГБУЗ  МЦ "Решма" ФМБА России</t>
  </si>
  <si>
    <t>Наименование  МО  ФКУЗ "МСЧ МВД России по Ивановской области"</t>
  </si>
  <si>
    <t>Наименование  МО   ООО "СветоДар"</t>
  </si>
  <si>
    <t xml:space="preserve">   Наименование  МО        ООО "Центр "МЕДИКОМ"</t>
  </si>
  <si>
    <t>Наименование  МО    ООО "МЕДИЦИНА"</t>
  </si>
  <si>
    <t>Наименование  МО     ИП Замыслов Данил Евгеньевич</t>
  </si>
  <si>
    <t>Наименование  МО   Нефросовет</t>
  </si>
  <si>
    <t>Наименование  МО   МЧУ  "Нефросовет-Иваново"</t>
  </si>
  <si>
    <t>Наименование  МО  ООО "ЖИВАЯ ВОДА"</t>
  </si>
  <si>
    <t>Наименование  МО  ГБУЗВО  "ОКБ"</t>
  </si>
  <si>
    <t>Наименование  МО  ООО  МЦ "Европа"</t>
  </si>
  <si>
    <t>Наименование МО     ООО "МРТ-Центр"</t>
  </si>
  <si>
    <t>Наименование МО   ООО "МРТ- ДИАГНОСТИКА"</t>
  </si>
  <si>
    <t>Наименование МО      АНО "Медицинский центр "Белая роза"</t>
  </si>
  <si>
    <t>Наименование  МО   ОБУЗ "Комсомольская ЦБ"</t>
  </si>
  <si>
    <t>Наименование  МО  ОБУЗ "ДГКБ №5" г.Иваново</t>
  </si>
  <si>
    <t>Наименование  МО   ООО "КСМ"</t>
  </si>
  <si>
    <t>Наименование МО   ООО "ЦЕНТРЫ ДИАЛИЗА "АВИЦЕННА"</t>
  </si>
  <si>
    <t>Наименование  МО  ООО "Добрый День"</t>
  </si>
  <si>
    <t>Наименование  МО  ОБУЗ "ГКБ № 3 г. Иванова"</t>
  </si>
  <si>
    <t xml:space="preserve"> Плановые объемы паллиативной медицинской помощи на 2020 год</t>
  </si>
  <si>
    <t>Объемы паллиативной медицинской помощи, оказываемой в стационарных условиях, количество койко-дней</t>
  </si>
  <si>
    <t>Отделения паллиативной медицинской помощи помощи</t>
  </si>
  <si>
    <t>Отделения сестринского ухода</t>
  </si>
  <si>
    <t>Всего по медицинской организации, количество койко-дней</t>
  </si>
  <si>
    <t>Объемы для паллиативной медицинской помощи, оказываемой в  амбулаторно-поликлинических условиях</t>
  </si>
  <si>
    <t xml:space="preserve">Наименование  МО     ЧУЗ "КБ "РЖД-Медицина" г. Иваново" </t>
  </si>
  <si>
    <t>Наименование  МО  ООО "Ивмедцентр"</t>
  </si>
  <si>
    <t>Наименование  МО  ООО "Ивастрамед"</t>
  </si>
  <si>
    <t>Наименование  МО       ООО "ЯМТ"</t>
  </si>
  <si>
    <t>Наименование  МО  АО "ЛабКвест"</t>
  </si>
  <si>
    <t>Наименование  МО  ООО "МЕДЭКО"</t>
  </si>
  <si>
    <t>Наименование  МО     АО "К+31"</t>
  </si>
  <si>
    <t>Наименование  МО   ООО "33МедикАл"</t>
  </si>
  <si>
    <t>Наименование  МО  ООО "МПЦ"</t>
  </si>
  <si>
    <t>Наименование МО     ООО "Строй-дизайн"</t>
  </si>
  <si>
    <t>Наименование МО    ООО "Миленарис профилактика"</t>
  </si>
  <si>
    <t>Наименование МО     ФГБУ СКФНКЦ ФМБА России</t>
  </si>
  <si>
    <t>Наименование  МО  ООО "Научно-методический центр клинической лабораторной диагностики Ситилаб"</t>
  </si>
  <si>
    <t>Справочно - количество случаев госпитализации</t>
  </si>
  <si>
    <t>Всего посещений, в том числе</t>
  </si>
  <si>
    <t>при оказании паллиативной медицинской помощи в амбулаторных условиях, в том числе на дому (за исключением посещений на дому выездными патронажными бригадами)</t>
  </si>
  <si>
    <t>при оказании паллиативной медицинской помощи на дому выездными патронажными бригадами паллиативной медицинской помощи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</si>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</sst>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[$-419]General"/>
  </numFmts>
  <fonts count="30">
    <font>
      <sz val="11"/>
      <color theme="1"/>
      <name val="Calibri"/>
      <family val="2"/>
      <charset val="204"/>
      <scheme val="minor"/>
    </font>
    <font>
      <b/>
      <sz val="12"/>
      <name val="Times New Roman Cyr"/>
      <charset val="204"/>
    </font>
    <font>
      <b/>
      <sz val="11"/>
      <name val="Times New Roman Cyr"/>
      <charset val="204"/>
    </font>
    <font>
      <b/>
      <sz val="8"/>
      <name val="Times New Roman Cyr"/>
      <charset val="204"/>
    </font>
    <font>
      <sz val="11"/>
      <name val="Times New Roman CYR"/>
      <charset val="204"/>
    </font>
    <font>
      <b/>
      <sz val="9"/>
      <name val="Times New Roman Cyr"/>
      <family val="1"/>
      <charset val="204"/>
    </font>
    <font>
      <sz val="9"/>
      <name val="Times New Roman Cyr"/>
      <family val="1"/>
      <charset val="204"/>
    </font>
    <font>
      <b/>
      <sz val="9"/>
      <name val="Times New Roman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4"/>
      <name val="Times New Roman Cyr"/>
      <charset val="204"/>
    </font>
    <font>
      <b/>
      <sz val="14"/>
      <color indexed="8"/>
      <name val="Times New Roman"/>
      <family val="1"/>
      <charset val="204"/>
    </font>
    <font>
      <sz val="14"/>
      <name val="Times New Roman CYR"/>
      <charset val="204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 Cyr"/>
      <charset val="204"/>
    </font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charset val="204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9" fillId="0" borderId="0"/>
    <xf numFmtId="0" fontId="9" fillId="0" borderId="0"/>
    <xf numFmtId="0" fontId="8" fillId="0" borderId="0"/>
    <xf numFmtId="0" fontId="8" fillId="0" borderId="0"/>
    <xf numFmtId="0" fontId="18" fillId="0" borderId="0"/>
    <xf numFmtId="0" fontId="20" fillId="0" borderId="0"/>
  </cellStyleXfs>
  <cellXfs count="116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 wrapText="1"/>
    </xf>
    <xf numFmtId="3" fontId="6" fillId="0" borderId="0" xfId="0" applyNumberFormat="1" applyFont="1" applyBorder="1" applyAlignment="1">
      <alignment horizontal="center" vertical="center"/>
    </xf>
    <xf numFmtId="3" fontId="7" fillId="0" borderId="0" xfId="0" applyNumberFormat="1" applyFont="1" applyBorder="1" applyAlignment="1">
      <alignment horizontal="center" vertical="center"/>
    </xf>
    <xf numFmtId="4" fontId="5" fillId="0" borderId="6" xfId="0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3" fontId="6" fillId="0" borderId="6" xfId="0" applyNumberFormat="1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center" vertical="center"/>
    </xf>
    <xf numFmtId="3" fontId="6" fillId="0" borderId="8" xfId="0" applyNumberFormat="1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/>
    </xf>
    <xf numFmtId="3" fontId="6" fillId="0" borderId="10" xfId="0" applyNumberFormat="1" applyFont="1" applyBorder="1" applyAlignment="1">
      <alignment horizontal="center" vertical="center"/>
    </xf>
    <xf numFmtId="3" fontId="6" fillId="0" borderId="11" xfId="0" applyNumberFormat="1" applyFont="1" applyBorder="1" applyAlignment="1">
      <alignment horizontal="center" vertical="center"/>
    </xf>
    <xf numFmtId="4" fontId="5" fillId="2" borderId="11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/>
    <xf numFmtId="0" fontId="21" fillId="0" borderId="0" xfId="0" applyFont="1" applyFill="1" applyBorder="1"/>
    <xf numFmtId="0" fontId="22" fillId="0" borderId="0" xfId="0" applyFont="1" applyAlignment="1">
      <alignment wrapText="1"/>
    </xf>
    <xf numFmtId="0" fontId="23" fillId="0" borderId="0" xfId="0" applyFont="1"/>
    <xf numFmtId="0" fontId="11" fillId="0" borderId="0" xfId="0" applyFont="1" applyFill="1"/>
    <xf numFmtId="0" fontId="24" fillId="0" borderId="0" xfId="0" applyFont="1" applyFill="1"/>
    <xf numFmtId="4" fontId="13" fillId="2" borderId="11" xfId="0" applyNumberFormat="1" applyFont="1" applyFill="1" applyBorder="1" applyAlignment="1">
      <alignment horizontal="center" vertical="center" wrapText="1"/>
    </xf>
    <xf numFmtId="4" fontId="13" fillId="0" borderId="6" xfId="0" applyNumberFormat="1" applyFont="1" applyBorder="1" applyAlignment="1">
      <alignment horizontal="center" vertical="center" wrapText="1"/>
    </xf>
    <xf numFmtId="4" fontId="13" fillId="0" borderId="7" xfId="0" applyNumberFormat="1" applyFont="1" applyBorder="1" applyAlignment="1">
      <alignment horizontal="center" vertical="center" wrapText="1"/>
    </xf>
    <xf numFmtId="3" fontId="14" fillId="0" borderId="4" xfId="0" applyNumberFormat="1" applyFont="1" applyBorder="1" applyAlignment="1">
      <alignment horizontal="center" vertical="center"/>
    </xf>
    <xf numFmtId="3" fontId="14" fillId="0" borderId="5" xfId="0" applyNumberFormat="1" applyFont="1" applyBorder="1" applyAlignment="1">
      <alignment horizontal="center" vertical="center"/>
    </xf>
    <xf numFmtId="3" fontId="14" fillId="0" borderId="8" xfId="0" applyNumberFormat="1" applyFont="1" applyFill="1" applyBorder="1" applyAlignment="1">
      <alignment horizontal="center" vertical="center"/>
    </xf>
    <xf numFmtId="3" fontId="14" fillId="0" borderId="10" xfId="0" applyNumberFormat="1" applyFont="1" applyBorder="1" applyAlignment="1">
      <alignment horizontal="center" vertical="center"/>
    </xf>
    <xf numFmtId="3" fontId="14" fillId="0" borderId="11" xfId="0" applyNumberFormat="1" applyFont="1" applyBorder="1" applyAlignment="1">
      <alignment horizontal="center" vertical="center"/>
    </xf>
    <xf numFmtId="3" fontId="14" fillId="0" borderId="6" xfId="0" applyNumberFormat="1" applyFont="1" applyBorder="1" applyAlignment="1">
      <alignment horizontal="center" vertical="center"/>
    </xf>
    <xf numFmtId="3" fontId="14" fillId="0" borderId="7" xfId="0" applyNumberFormat="1" applyFont="1" applyBorder="1" applyAlignment="1">
      <alignment horizontal="center" vertical="center"/>
    </xf>
    <xf numFmtId="4" fontId="12" fillId="0" borderId="0" xfId="0" applyNumberFormat="1" applyFont="1" applyBorder="1" applyAlignment="1">
      <alignment vertical="center" wrapText="1"/>
    </xf>
    <xf numFmtId="3" fontId="14" fillId="0" borderId="0" xfId="0" applyNumberFormat="1" applyFont="1" applyBorder="1" applyAlignment="1">
      <alignment horizontal="center" vertical="center"/>
    </xf>
    <xf numFmtId="3" fontId="10" fillId="0" borderId="0" xfId="0" applyNumberFormat="1" applyFont="1" applyBorder="1" applyAlignment="1">
      <alignment horizontal="center" vertical="center"/>
    </xf>
    <xf numFmtId="0" fontId="15" fillId="0" borderId="0" xfId="0" applyFont="1" applyFill="1"/>
    <xf numFmtId="3" fontId="17" fillId="0" borderId="4" xfId="0" applyNumberFormat="1" applyFont="1" applyBorder="1" applyAlignment="1">
      <alignment horizontal="center" vertical="center"/>
    </xf>
    <xf numFmtId="3" fontId="17" fillId="0" borderId="5" xfId="0" applyNumberFormat="1" applyFont="1" applyBorder="1" applyAlignment="1">
      <alignment horizontal="center" vertical="center"/>
    </xf>
    <xf numFmtId="3" fontId="17" fillId="0" borderId="14" xfId="0" applyNumberFormat="1" applyFont="1" applyBorder="1" applyAlignment="1">
      <alignment horizontal="center" vertical="center"/>
    </xf>
    <xf numFmtId="3" fontId="17" fillId="0" borderId="15" xfId="0" applyNumberFormat="1" applyFont="1" applyBorder="1" applyAlignment="1">
      <alignment horizontal="center" vertical="center"/>
    </xf>
    <xf numFmtId="3" fontId="17" fillId="0" borderId="16" xfId="0" applyNumberFormat="1" applyFont="1" applyFill="1" applyBorder="1" applyAlignment="1">
      <alignment horizontal="center" vertical="center"/>
    </xf>
    <xf numFmtId="3" fontId="17" fillId="0" borderId="17" xfId="0" applyNumberFormat="1" applyFont="1" applyFill="1" applyBorder="1" applyAlignment="1">
      <alignment horizontal="center" vertical="center"/>
    </xf>
    <xf numFmtId="3" fontId="17" fillId="0" borderId="11" xfId="0" applyNumberFormat="1" applyFont="1" applyBorder="1" applyAlignment="1">
      <alignment horizontal="center" vertical="center"/>
    </xf>
    <xf numFmtId="3" fontId="17" fillId="0" borderId="6" xfId="0" applyNumberFormat="1" applyFont="1" applyBorder="1" applyAlignment="1">
      <alignment horizontal="center" vertical="center"/>
    </xf>
    <xf numFmtId="3" fontId="17" fillId="0" borderId="7" xfId="0" applyNumberFormat="1" applyFont="1" applyBorder="1" applyAlignment="1">
      <alignment horizontal="center" vertical="center"/>
    </xf>
    <xf numFmtId="3" fontId="6" fillId="3" borderId="13" xfId="0" applyNumberFormat="1" applyFont="1" applyFill="1" applyBorder="1" applyAlignment="1">
      <alignment horizontal="center" vertical="center"/>
    </xf>
    <xf numFmtId="4" fontId="5" fillId="2" borderId="21" xfId="0" applyNumberFormat="1" applyFont="1" applyFill="1" applyBorder="1" applyAlignment="1">
      <alignment horizontal="center" vertical="center" wrapText="1"/>
    </xf>
    <xf numFmtId="3" fontId="6" fillId="0" borderId="21" xfId="0" applyNumberFormat="1" applyFont="1" applyBorder="1" applyAlignment="1">
      <alignment horizontal="center" vertical="center"/>
    </xf>
    <xf numFmtId="4" fontId="13" fillId="2" borderId="21" xfId="0" applyNumberFormat="1" applyFont="1" applyFill="1" applyBorder="1" applyAlignment="1">
      <alignment horizontal="center" vertical="center" wrapText="1"/>
    </xf>
    <xf numFmtId="3" fontId="14" fillId="0" borderId="21" xfId="0" applyNumberFormat="1" applyFont="1" applyBorder="1" applyAlignment="1">
      <alignment horizontal="center" vertical="center"/>
    </xf>
    <xf numFmtId="4" fontId="5" fillId="2" borderId="22" xfId="0" applyNumberFormat="1" applyFont="1" applyFill="1" applyBorder="1" applyAlignment="1">
      <alignment horizontal="center" vertical="center" wrapText="1"/>
    </xf>
    <xf numFmtId="4" fontId="25" fillId="0" borderId="12" xfId="0" applyNumberFormat="1" applyFont="1" applyBorder="1" applyAlignment="1">
      <alignment horizontal="center" vertical="center" wrapText="1"/>
    </xf>
    <xf numFmtId="4" fontId="26" fillId="0" borderId="9" xfId="0" applyNumberFormat="1" applyFont="1" applyBorder="1" applyAlignment="1">
      <alignment vertical="center" wrapText="1"/>
    </xf>
    <xf numFmtId="3" fontId="6" fillId="0" borderId="24" xfId="0" applyNumberFormat="1" applyFont="1" applyBorder="1" applyAlignment="1">
      <alignment horizontal="center" vertical="center"/>
    </xf>
    <xf numFmtId="3" fontId="6" fillId="0" borderId="25" xfId="0" applyNumberFormat="1" applyFont="1" applyBorder="1" applyAlignment="1">
      <alignment horizontal="center" vertical="center"/>
    </xf>
    <xf numFmtId="3" fontId="17" fillId="0" borderId="24" xfId="0" applyNumberFormat="1" applyFont="1" applyBorder="1" applyAlignment="1">
      <alignment horizontal="center" vertical="center"/>
    </xf>
    <xf numFmtId="3" fontId="17" fillId="0" borderId="26" xfId="0" applyNumberFormat="1" applyFont="1" applyBorder="1" applyAlignment="1">
      <alignment horizontal="center" vertical="center"/>
    </xf>
    <xf numFmtId="3" fontId="17" fillId="0" borderId="27" xfId="0" applyNumberFormat="1" applyFont="1" applyBorder="1" applyAlignment="1">
      <alignment horizontal="center" vertical="center"/>
    </xf>
    <xf numFmtId="3" fontId="14" fillId="0" borderId="24" xfId="0" applyNumberFormat="1" applyFont="1" applyBorder="1" applyAlignment="1">
      <alignment horizontal="center" vertical="center"/>
    </xf>
    <xf numFmtId="3" fontId="14" fillId="0" borderId="25" xfId="0" applyNumberFormat="1" applyFont="1" applyBorder="1" applyAlignment="1">
      <alignment horizontal="center" vertical="center"/>
    </xf>
    <xf numFmtId="0" fontId="0" fillId="0" borderId="23" xfId="0" applyBorder="1"/>
    <xf numFmtId="4" fontId="25" fillId="0" borderId="28" xfId="0" applyNumberFormat="1" applyFont="1" applyBorder="1" applyAlignment="1">
      <alignment horizontal="center" vertical="center" wrapText="1"/>
    </xf>
    <xf numFmtId="4" fontId="26" fillId="0" borderId="29" xfId="0" applyNumberFormat="1" applyFont="1" applyBorder="1" applyAlignment="1">
      <alignment vertical="center" wrapText="1"/>
    </xf>
    <xf numFmtId="4" fontId="26" fillId="0" borderId="30" xfId="0" applyNumberFormat="1" applyFont="1" applyBorder="1" applyAlignment="1">
      <alignment vertical="center" wrapText="1"/>
    </xf>
    <xf numFmtId="4" fontId="27" fillId="0" borderId="18" xfId="0" applyNumberFormat="1" applyFont="1" applyBorder="1" applyAlignment="1">
      <alignment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3" fontId="6" fillId="0" borderId="23" xfId="0" applyNumberFormat="1" applyFont="1" applyBorder="1" applyAlignment="1">
      <alignment horizontal="center" vertical="center"/>
    </xf>
    <xf numFmtId="3" fontId="6" fillId="0" borderId="23" xfId="0" applyNumberFormat="1" applyFont="1" applyFill="1" applyBorder="1" applyAlignment="1">
      <alignment horizontal="center" vertical="center"/>
    </xf>
    <xf numFmtId="3" fontId="14" fillId="0" borderId="23" xfId="0" applyNumberFormat="1" applyFont="1" applyBorder="1" applyAlignment="1">
      <alignment horizontal="center" vertical="center"/>
    </xf>
    <xf numFmtId="3" fontId="14" fillId="0" borderId="23" xfId="0" applyNumberFormat="1" applyFont="1" applyFill="1" applyBorder="1" applyAlignment="1">
      <alignment horizontal="center" vertical="center"/>
    </xf>
    <xf numFmtId="4" fontId="5" fillId="2" borderId="9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3" fontId="6" fillId="0" borderId="31" xfId="0" applyNumberFormat="1" applyFont="1" applyBorder="1" applyAlignment="1">
      <alignment horizontal="center" vertical="center"/>
    </xf>
    <xf numFmtId="0" fontId="0" fillId="0" borderId="32" xfId="0" applyBorder="1"/>
    <xf numFmtId="3" fontId="6" fillId="0" borderId="13" xfId="0" applyNumberFormat="1" applyFont="1" applyBorder="1" applyAlignment="1">
      <alignment horizontal="center" vertical="center"/>
    </xf>
    <xf numFmtId="3" fontId="6" fillId="0" borderId="14" xfId="0" applyNumberFormat="1" applyFont="1" applyBorder="1" applyAlignment="1">
      <alignment horizontal="center" vertical="center"/>
    </xf>
    <xf numFmtId="0" fontId="0" fillId="0" borderId="15" xfId="0" applyBorder="1"/>
    <xf numFmtId="3" fontId="6" fillId="3" borderId="31" xfId="0" applyNumberFormat="1" applyFont="1" applyFill="1" applyBorder="1" applyAlignment="1">
      <alignment horizontal="center" vertical="center"/>
    </xf>
    <xf numFmtId="3" fontId="6" fillId="3" borderId="14" xfId="0" applyNumberFormat="1" applyFont="1" applyFill="1" applyBorder="1" applyAlignment="1">
      <alignment horizontal="center" vertical="center"/>
    </xf>
    <xf numFmtId="4" fontId="13" fillId="2" borderId="9" xfId="0" applyNumberFormat="1" applyFont="1" applyFill="1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3" fontId="14" fillId="0" borderId="31" xfId="0" applyNumberFormat="1" applyFont="1" applyBorder="1" applyAlignment="1">
      <alignment horizontal="center" vertical="center"/>
    </xf>
    <xf numFmtId="0" fontId="23" fillId="0" borderId="32" xfId="0" applyFont="1" applyBorder="1"/>
    <xf numFmtId="3" fontId="14" fillId="0" borderId="13" xfId="0" applyNumberFormat="1" applyFont="1" applyBorder="1" applyAlignment="1">
      <alignment horizontal="center" vertical="center"/>
    </xf>
    <xf numFmtId="3" fontId="14" fillId="0" borderId="14" xfId="0" applyNumberFormat="1" applyFont="1" applyBorder="1" applyAlignment="1">
      <alignment horizontal="center" vertical="center"/>
    </xf>
    <xf numFmtId="0" fontId="26" fillId="4" borderId="31" xfId="0" applyFont="1" applyFill="1" applyBorder="1" applyAlignment="1">
      <alignment wrapText="1"/>
    </xf>
    <xf numFmtId="0" fontId="26" fillId="4" borderId="13" xfId="0" applyFont="1" applyFill="1" applyBorder="1" applyAlignment="1">
      <alignment wrapText="1"/>
    </xf>
    <xf numFmtId="0" fontId="0" fillId="0" borderId="14" xfId="0" applyBorder="1"/>
    <xf numFmtId="4" fontId="28" fillId="0" borderId="28" xfId="0" applyNumberFormat="1" applyFont="1" applyBorder="1" applyAlignment="1">
      <alignment horizontal="center" vertical="center" wrapText="1"/>
    </xf>
    <xf numFmtId="4" fontId="28" fillId="0" borderId="12" xfId="0" applyNumberFormat="1" applyFont="1" applyBorder="1" applyAlignment="1">
      <alignment horizontal="center" vertical="center" wrapText="1"/>
    </xf>
    <xf numFmtId="4" fontId="13" fillId="2" borderId="22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 wrapText="1"/>
    </xf>
    <xf numFmtId="4" fontId="13" fillId="0" borderId="3" xfId="0" applyNumberFormat="1" applyFont="1" applyBorder="1" applyAlignment="1">
      <alignment horizontal="center" vertical="center" wrapText="1"/>
    </xf>
    <xf numFmtId="3" fontId="6" fillId="0" borderId="32" xfId="0" applyNumberFormat="1" applyFont="1" applyBorder="1" applyAlignment="1">
      <alignment horizontal="center" vertical="center"/>
    </xf>
    <xf numFmtId="3" fontId="6" fillId="0" borderId="15" xfId="0" applyNumberFormat="1" applyFont="1" applyBorder="1" applyAlignment="1">
      <alignment horizontal="center" vertical="center"/>
    </xf>
    <xf numFmtId="0" fontId="29" fillId="0" borderId="23" xfId="0" applyFont="1" applyBorder="1" applyAlignment="1">
      <alignment horizontal="center" vertical="center"/>
    </xf>
    <xf numFmtId="0" fontId="29" fillId="0" borderId="32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29" fillId="0" borderId="15" xfId="0" applyFont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left" vertical="center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4" fontId="2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lef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21" fillId="0" borderId="18" xfId="0" applyFont="1" applyFill="1" applyBorder="1" applyAlignment="1">
      <alignment horizontal="center"/>
    </xf>
    <xf numFmtId="0" fontId="21" fillId="0" borderId="19" xfId="0" applyFont="1" applyFill="1" applyBorder="1" applyAlignment="1">
      <alignment horizontal="center"/>
    </xf>
    <xf numFmtId="0" fontId="21" fillId="0" borderId="20" xfId="0" applyFont="1" applyFill="1" applyBorder="1" applyAlignment="1">
      <alignment horizontal="center"/>
    </xf>
  </cellXfs>
  <cellStyles count="7">
    <cellStyle name="Excel Built-in Normal" xfId="1"/>
    <cellStyle name="Excel Built-in Normal 2" xfId="2"/>
    <cellStyle name="Обычный" xfId="0" builtinId="0"/>
    <cellStyle name="Обычный 2" xfId="3"/>
    <cellStyle name="Обычный 3" xfId="4"/>
    <cellStyle name="Обычный 4" xfId="5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theme" Target="theme/theme1.xml"/><Relationship Id="rId8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A1:H14"/>
  <sheetViews>
    <sheetView tabSelected="1" view="pageBreakPreview" zoomScale="96" zoomScaleNormal="100" zoomScaleSheetLayoutView="96" workbookViewId="0">
      <selection activeCell="D22" sqref="D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27.6" customHeight="1" thickBot="1">
      <c r="A4" s="109" t="s">
        <v>27</v>
      </c>
      <c r="B4" s="109"/>
      <c r="C4" s="109"/>
      <c r="D4" s="109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93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53" t="s">
        <v>0</v>
      </c>
      <c r="G6" s="2" t="s">
        <v>1</v>
      </c>
      <c r="H6" s="3" t="s">
        <v>2</v>
      </c>
    </row>
    <row r="7" spans="1:8" ht="37.15" customHeight="1">
      <c r="A7" s="65" t="s">
        <v>70</v>
      </c>
      <c r="B7" s="81">
        <v>37100</v>
      </c>
      <c r="C7" s="69">
        <v>33600</v>
      </c>
      <c r="D7" s="69">
        <v>3500</v>
      </c>
      <c r="E7" s="69">
        <v>0</v>
      </c>
      <c r="F7" s="58">
        <v>35</v>
      </c>
      <c r="G7" s="39">
        <v>25</v>
      </c>
      <c r="H7" s="40">
        <v>10</v>
      </c>
    </row>
    <row r="8" spans="1:8" ht="30" customHeight="1" thickBot="1">
      <c r="A8" s="66" t="s">
        <v>71</v>
      </c>
      <c r="B8" s="81">
        <v>19600</v>
      </c>
      <c r="C8" s="69">
        <v>19600</v>
      </c>
      <c r="D8" s="69">
        <v>0</v>
      </c>
      <c r="E8" s="69">
        <v>0</v>
      </c>
      <c r="F8" s="59">
        <v>56</v>
      </c>
      <c r="G8" s="41">
        <v>56</v>
      </c>
      <c r="H8" s="42">
        <v>0</v>
      </c>
    </row>
    <row r="9" spans="1:8" ht="32.450000000000003" customHeight="1" thickBot="1">
      <c r="A9" s="67" t="s">
        <v>72</v>
      </c>
      <c r="B9" s="48">
        <v>56700</v>
      </c>
      <c r="C9" s="82">
        <v>53200</v>
      </c>
      <c r="D9" s="82">
        <v>3500</v>
      </c>
      <c r="E9" s="82">
        <v>0</v>
      </c>
      <c r="F9" s="60">
        <v>91</v>
      </c>
      <c r="G9" s="43">
        <v>81</v>
      </c>
      <c r="H9" s="44">
        <v>10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9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v>8350</v>
      </c>
      <c r="C12" s="4">
        <v>8350</v>
      </c>
      <c r="D12" s="5">
        <v>0</v>
      </c>
      <c r="F12" s="45">
        <v>0</v>
      </c>
      <c r="G12" s="46">
        <v>0</v>
      </c>
      <c r="H12" s="47">
        <v>0</v>
      </c>
    </row>
    <row r="13" spans="1:8" ht="48.75">
      <c r="A13" s="90" t="s">
        <v>89</v>
      </c>
      <c r="B13" s="69">
        <v>4500</v>
      </c>
      <c r="C13" s="69">
        <v>4500</v>
      </c>
      <c r="D13" s="98">
        <v>0</v>
      </c>
    </row>
    <row r="14" spans="1:8" ht="49.5" thickBot="1">
      <c r="A14" s="91" t="s">
        <v>90</v>
      </c>
      <c r="B14" s="79">
        <v>3850</v>
      </c>
      <c r="C14" s="79">
        <v>3850</v>
      </c>
      <c r="D14" s="99">
        <v>0</v>
      </c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view="pageBreakPreview" topLeftCell="A4" zoomScale="60" zoomScaleNormal="100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5" t="s">
        <v>3</v>
      </c>
      <c r="B4" s="105"/>
      <c r="C4" s="105"/>
      <c r="D4" s="105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view="pageBreakPreview" zoomScale="60" zoomScaleNormal="100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5" t="s">
        <v>4</v>
      </c>
      <c r="B4" s="105"/>
      <c r="C4" s="105"/>
      <c r="D4" s="105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view="pageBreakPreview" zoomScale="60" zoomScaleNormal="100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5" t="s">
        <v>5</v>
      </c>
      <c r="B4" s="105"/>
      <c r="C4" s="105"/>
      <c r="D4" s="105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view="pageBreakPreview" zoomScale="60" zoomScaleNormal="100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5" t="s">
        <v>6</v>
      </c>
      <c r="B4" s="105"/>
      <c r="C4" s="105"/>
      <c r="D4" s="105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view="pageBreakPreview" topLeftCell="A4" zoomScale="95" zoomScaleNormal="100" zoomScaleSheetLayoutView="95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9" t="s">
        <v>7</v>
      </c>
      <c r="B4" s="109"/>
      <c r="C4" s="109"/>
      <c r="D4" s="109"/>
    </row>
    <row r="5" spans="1:8" ht="15.75" thickBot="1">
      <c r="A5" s="1"/>
      <c r="B5" s="68"/>
      <c r="C5" s="68" t="s">
        <v>91</v>
      </c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>
      <c r="A8" s="66" t="s">
        <v>71</v>
      </c>
      <c r="B8" s="76">
        <f>C8+D8</f>
        <v>11200</v>
      </c>
      <c r="C8" s="70">
        <v>11200</v>
      </c>
      <c r="D8" s="69"/>
      <c r="E8" s="77"/>
      <c r="F8" s="57">
        <f>G8+H8</f>
        <v>32</v>
      </c>
      <c r="G8" s="13">
        <v>32</v>
      </c>
      <c r="H8" s="15"/>
    </row>
    <row r="9" spans="1:8" ht="32.450000000000003" customHeight="1" thickBot="1">
      <c r="A9" s="67" t="s">
        <v>72</v>
      </c>
      <c r="B9" s="78">
        <f t="shared" ref="B9:H9" si="0">B7+B8</f>
        <v>11200</v>
      </c>
      <c r="C9" s="79">
        <f t="shared" si="0"/>
        <v>11200</v>
      </c>
      <c r="D9" s="79">
        <f t="shared" si="0"/>
        <v>0</v>
      </c>
      <c r="E9" s="79">
        <f t="shared" si="0"/>
        <v>0</v>
      </c>
      <c r="F9" s="50">
        <f t="shared" si="0"/>
        <v>32</v>
      </c>
      <c r="G9" s="11">
        <f t="shared" si="0"/>
        <v>32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view="pageBreakPreview" zoomScale="60" zoomScaleNormal="100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5" t="s">
        <v>62</v>
      </c>
      <c r="B4" s="105"/>
      <c r="C4" s="105"/>
      <c r="D4" s="105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view="pageBreakPreview" zoomScale="60" zoomScaleNormal="100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5" t="s">
        <v>33</v>
      </c>
      <c r="B4" s="105"/>
      <c r="C4" s="105"/>
      <c r="D4" s="105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view="pageBreakPreview" zoomScale="60" zoomScaleNormal="100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5" t="s">
        <v>8</v>
      </c>
      <c r="B4" s="105"/>
      <c r="C4" s="105"/>
      <c r="D4" s="105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view="pageBreakPreview" zoomScale="60" zoomScaleNormal="100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5" t="s">
        <v>34</v>
      </c>
      <c r="B4" s="105"/>
      <c r="C4" s="105"/>
      <c r="D4" s="105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view="pageBreakPreview" zoomScale="60" zoomScaleNormal="100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5" t="s">
        <v>9</v>
      </c>
      <c r="B4" s="105"/>
      <c r="C4" s="105"/>
      <c r="D4" s="105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view="pageBreakPreview" zoomScale="60" zoomScaleNormal="100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5" t="s">
        <v>10</v>
      </c>
      <c r="B4" s="105"/>
      <c r="C4" s="105"/>
      <c r="D4" s="105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view="pageBreakPreview" zoomScale="60" zoomScaleNormal="100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5" t="s">
        <v>11</v>
      </c>
      <c r="B4" s="105"/>
      <c r="C4" s="105"/>
      <c r="D4" s="105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view="pageBreakPreview" zoomScale="60" zoomScaleNormal="100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5" t="s">
        <v>12</v>
      </c>
      <c r="B4" s="105"/>
      <c r="C4" s="105"/>
      <c r="D4" s="105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view="pageBreakPreview" zoomScale="79" zoomScaleNormal="100" zoomScaleSheetLayoutView="79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9" t="s">
        <v>35</v>
      </c>
      <c r="B4" s="109"/>
      <c r="C4" s="109"/>
      <c r="D4" s="109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>
      <c r="A8" s="66" t="s">
        <v>71</v>
      </c>
      <c r="B8" s="76">
        <f>C8+D8</f>
        <v>4900</v>
      </c>
      <c r="C8" s="70">
        <v>4900</v>
      </c>
      <c r="D8" s="69"/>
      <c r="E8" s="77"/>
      <c r="F8" s="57">
        <f>G8+H8</f>
        <v>14</v>
      </c>
      <c r="G8" s="13">
        <v>14</v>
      </c>
      <c r="H8" s="15"/>
    </row>
    <row r="9" spans="1:8" ht="32.450000000000003" customHeight="1" thickBot="1">
      <c r="A9" s="67" t="s">
        <v>72</v>
      </c>
      <c r="B9" s="78">
        <f>C9+D9</f>
        <v>4900</v>
      </c>
      <c r="C9" s="79">
        <f>C7+C8</f>
        <v>4900</v>
      </c>
      <c r="D9" s="79">
        <f>D7+D8</f>
        <v>0</v>
      </c>
      <c r="E9" s="79">
        <f>E7+E8</f>
        <v>0</v>
      </c>
      <c r="F9" s="50">
        <f>G9+H9</f>
        <v>14</v>
      </c>
      <c r="G9" s="11">
        <f>G7+G8</f>
        <v>14</v>
      </c>
      <c r="H9" s="12">
        <f>H7+H8</f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0">D12+E12</f>
        <v>0</v>
      </c>
      <c r="D12" s="5">
        <f t="shared" si="0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1">C13+D13</f>
        <v>0</v>
      </c>
      <c r="C13" s="63"/>
      <c r="D13" s="77"/>
    </row>
    <row r="14" spans="1:8" ht="49.5" thickBot="1">
      <c r="A14" s="91" t="s">
        <v>90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view="pageBreakPreview" zoomScale="60" zoomScaleNormal="100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5" t="s">
        <v>13</v>
      </c>
      <c r="B4" s="105"/>
      <c r="C4" s="105"/>
      <c r="D4" s="105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view="pageBreakPreview" zoomScale="60" zoomScaleNormal="100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5" t="s">
        <v>14</v>
      </c>
      <c r="B4" s="105"/>
      <c r="C4" s="105"/>
      <c r="D4" s="105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view="pageBreakPreview" zoomScale="60" zoomScaleNormal="100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9" t="s">
        <v>16</v>
      </c>
      <c r="B4" s="109"/>
      <c r="C4" s="109"/>
      <c r="D4" s="109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28.9" customHeight="1" thickBot="1">
      <c r="A8" s="66" t="s">
        <v>71</v>
      </c>
      <c r="B8" s="76">
        <f>C8+D8</f>
        <v>3500</v>
      </c>
      <c r="C8" s="70">
        <v>3500</v>
      </c>
      <c r="D8" s="69"/>
      <c r="E8" s="77"/>
      <c r="F8" s="57">
        <f>G8+H8</f>
        <v>10</v>
      </c>
      <c r="G8" s="13">
        <v>10</v>
      </c>
      <c r="H8" s="15"/>
    </row>
    <row r="9" spans="1:8" ht="32.450000000000003" customHeight="1" thickBot="1">
      <c r="A9" s="67" t="s">
        <v>72</v>
      </c>
      <c r="B9" s="78">
        <f>C9+D9</f>
        <v>3500</v>
      </c>
      <c r="C9" s="79">
        <f>C7+C8</f>
        <v>3500</v>
      </c>
      <c r="D9" s="79">
        <f>D7+D8</f>
        <v>0</v>
      </c>
      <c r="E9" s="79">
        <f>E7+E8</f>
        <v>0</v>
      </c>
      <c r="F9" s="50">
        <f>G9+H9</f>
        <v>10</v>
      </c>
      <c r="G9" s="11">
        <f>G7+G8</f>
        <v>10</v>
      </c>
      <c r="H9" s="12">
        <f>H7+H8</f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0">D12+E12</f>
        <v>0</v>
      </c>
      <c r="D12" s="5">
        <f t="shared" si="0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1">C13+D13</f>
        <v>0</v>
      </c>
      <c r="C13" s="63"/>
      <c r="D13" s="77"/>
    </row>
    <row r="14" spans="1:8" ht="49.5" thickBot="1">
      <c r="A14" s="91" t="s">
        <v>90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view="pageBreakPreview" zoomScale="60" zoomScaleNormal="100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5" t="s">
        <v>15</v>
      </c>
      <c r="B4" s="105"/>
      <c r="C4" s="105"/>
      <c r="D4" s="105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25.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view="pageBreakPreview" zoomScale="83" zoomScaleNormal="100" zoomScaleSheetLayoutView="83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9" t="s">
        <v>36</v>
      </c>
      <c r="B4" s="109"/>
      <c r="C4" s="109"/>
      <c r="D4" s="109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5250</v>
      </c>
      <c r="C7" s="70">
        <v>1750</v>
      </c>
      <c r="D7" s="69">
        <v>3500</v>
      </c>
      <c r="E7" s="77"/>
      <c r="F7" s="56">
        <f>G7+H7</f>
        <v>15</v>
      </c>
      <c r="G7" s="14">
        <v>5</v>
      </c>
      <c r="H7" s="5">
        <v>10</v>
      </c>
    </row>
    <row r="8" spans="1:8" ht="24.6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5250</v>
      </c>
      <c r="C9" s="79">
        <f t="shared" si="0"/>
        <v>1750</v>
      </c>
      <c r="D9" s="79">
        <f t="shared" si="0"/>
        <v>3500</v>
      </c>
      <c r="E9" s="79">
        <f t="shared" si="0"/>
        <v>0</v>
      </c>
      <c r="F9" s="50">
        <f t="shared" si="0"/>
        <v>15</v>
      </c>
      <c r="G9" s="11">
        <f t="shared" si="0"/>
        <v>5</v>
      </c>
      <c r="H9" s="12">
        <f t="shared" si="0"/>
        <v>10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scale="96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view="pageBreakPreview" zoomScale="60" zoomScaleNormal="100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9" t="s">
        <v>37</v>
      </c>
      <c r="B4" s="109"/>
      <c r="C4" s="109"/>
      <c r="D4" s="109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89999999999999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view="pageBreakPreview" zoomScale="60" zoomScaleNormal="100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9" t="s">
        <v>67</v>
      </c>
      <c r="B4" s="109"/>
      <c r="C4" s="109"/>
      <c r="D4" s="109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28.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view="pageBreakPreview" zoomScale="60" zoomScaleNormal="100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9" t="s">
        <v>38</v>
      </c>
      <c r="B4" s="109"/>
      <c r="C4" s="109"/>
      <c r="D4" s="109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24.6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view="pageBreakPreview" zoomScale="60" zoomScaleNormal="100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9" t="s">
        <v>39</v>
      </c>
      <c r="B4" s="109"/>
      <c r="C4" s="109"/>
      <c r="D4" s="109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89999999999999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view="pageBreakPreview" zoomScale="60" zoomScaleNormal="100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9" t="s">
        <v>40</v>
      </c>
      <c r="B4" s="109"/>
      <c r="C4" s="109"/>
      <c r="D4" s="109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89999999999999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view="pageBreakPreview" zoomScale="60" zoomScaleNormal="100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9" t="s">
        <v>63</v>
      </c>
      <c r="B4" s="109"/>
      <c r="C4" s="109"/>
      <c r="D4" s="109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89999999999999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view="pageBreakPreview" zoomScale="60" zoomScaleNormal="100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9" t="s">
        <v>17</v>
      </c>
      <c r="B4" s="109"/>
      <c r="C4" s="109"/>
      <c r="D4" s="109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89999999999999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view="pageBreakPreview" zoomScale="60" zoomScaleNormal="100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9" t="s">
        <v>18</v>
      </c>
      <c r="B4" s="109"/>
      <c r="C4" s="109"/>
      <c r="D4" s="109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27.6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view="pageBreakPreview" zoomScale="60" zoomScaleNormal="100" workbookViewId="0">
      <selection activeCell="T27" sqref="T27"/>
    </sheetView>
  </sheetViews>
  <sheetFormatPr defaultRowHeight="15"/>
  <cols>
    <col min="1" max="1" width="37.710937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9" t="s">
        <v>19</v>
      </c>
      <c r="B4" s="109"/>
      <c r="C4" s="109"/>
      <c r="D4" s="109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25.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37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view="pageBreakPreview" zoomScale="60" zoomScaleNormal="100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9" t="s">
        <v>41</v>
      </c>
      <c r="B4" s="109"/>
      <c r="C4" s="109"/>
      <c r="D4" s="109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89999999999999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view="pageBreakPreview" zoomScale="60" zoomScaleNormal="100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9" t="s">
        <v>20</v>
      </c>
      <c r="B4" s="109"/>
      <c r="C4" s="109"/>
      <c r="D4" s="109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89999999999999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view="pageBreakPreview" zoomScale="60" zoomScaleNormal="100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9" t="s">
        <v>42</v>
      </c>
      <c r="B4" s="109"/>
      <c r="C4" s="109"/>
      <c r="D4" s="109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89999999999999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view="pageBreakPreview" zoomScale="60" zoomScaleNormal="100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9" t="s">
        <v>21</v>
      </c>
      <c r="B4" s="109"/>
      <c r="C4" s="109"/>
      <c r="D4" s="109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89999999999999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scale="96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view="pageBreakPreview" zoomScale="60" zoomScaleNormal="100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9" t="s">
        <v>22</v>
      </c>
      <c r="B4" s="109"/>
      <c r="C4" s="109"/>
      <c r="D4" s="109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89999999999999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view="pageBreakPreview" zoomScale="60" zoomScaleNormal="100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10" t="s">
        <v>43</v>
      </c>
      <c r="B4" s="110"/>
      <c r="C4" s="110"/>
      <c r="D4" s="110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89999999999999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view="pageBreakPreview" zoomScale="60" zoomScaleNormal="100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9" t="s">
        <v>44</v>
      </c>
      <c r="B4" s="109"/>
      <c r="C4" s="109"/>
      <c r="D4" s="109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89999999999999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view="pageBreakPreview" topLeftCell="A6" zoomScale="92" zoomScaleNormal="100" zoomScaleSheetLayoutView="92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5" t="s">
        <v>45</v>
      </c>
      <c r="B4" s="105"/>
      <c r="C4" s="105"/>
      <c r="D4" s="105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7000</v>
      </c>
      <c r="C7" s="69">
        <v>7000</v>
      </c>
      <c r="D7" s="69"/>
      <c r="E7" s="77"/>
      <c r="F7" s="56">
        <f>G7+H7</f>
        <v>20</v>
      </c>
      <c r="G7" s="4">
        <v>20</v>
      </c>
      <c r="H7" s="5"/>
    </row>
    <row r="8" spans="1:8" ht="19.89999999999999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7000</v>
      </c>
      <c r="C9" s="79">
        <f t="shared" si="0"/>
        <v>7000</v>
      </c>
      <c r="D9" s="79">
        <f t="shared" si="0"/>
        <v>0</v>
      </c>
      <c r="E9" s="79">
        <f t="shared" si="0"/>
        <v>0</v>
      </c>
      <c r="F9" s="50">
        <f t="shared" si="0"/>
        <v>20</v>
      </c>
      <c r="G9" s="11">
        <f t="shared" si="0"/>
        <v>20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8350</v>
      </c>
      <c r="C12" s="4">
        <f>C13+C14</f>
        <v>8350</v>
      </c>
      <c r="D12" s="5">
        <f>D13+D14</f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1">C13+D13</f>
        <v>4500</v>
      </c>
      <c r="C13" s="100">
        <v>4500</v>
      </c>
      <c r="D13" s="101"/>
    </row>
    <row r="14" spans="1:8" ht="49.5" thickBot="1">
      <c r="A14" s="91" t="s">
        <v>90</v>
      </c>
      <c r="B14" s="79">
        <f t="shared" si="1"/>
        <v>3850</v>
      </c>
      <c r="C14" s="102">
        <v>3850</v>
      </c>
      <c r="D14" s="103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view="pageBreakPreview" zoomScale="60" zoomScaleNormal="100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9" t="s">
        <v>46</v>
      </c>
      <c r="B4" s="109"/>
      <c r="C4" s="109"/>
      <c r="D4" s="109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89999999999999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view="pageBreakPreview" zoomScale="60" zoomScaleNormal="100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9" t="s">
        <v>47</v>
      </c>
      <c r="B4" s="109"/>
      <c r="C4" s="109"/>
      <c r="D4" s="109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89999999999999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view="pageBreakPreview" zoomScale="60" zoomScaleNormal="100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9" t="s">
        <v>48</v>
      </c>
      <c r="B4" s="109"/>
      <c r="C4" s="109"/>
      <c r="D4" s="109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89999999999999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view="pageBreakPreview" zoomScale="60" zoomScaleNormal="100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9" t="s">
        <v>23</v>
      </c>
      <c r="B4" s="109"/>
      <c r="C4" s="109"/>
      <c r="D4" s="109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89999999999999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view="pageBreakPreview" zoomScale="60" zoomScaleNormal="100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9" t="s">
        <v>74</v>
      </c>
      <c r="B4" s="109"/>
      <c r="C4" s="109"/>
      <c r="D4" s="109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89999999999999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view="pageBreakPreview" zoomScale="60" zoomScaleNormal="100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9" t="s">
        <v>49</v>
      </c>
      <c r="B4" s="109"/>
      <c r="C4" s="109"/>
      <c r="D4" s="109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89999999999999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44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view="pageBreakPreview" zoomScale="60" zoomScaleNormal="100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9" t="s">
        <v>75</v>
      </c>
      <c r="B4" s="109"/>
      <c r="C4" s="109"/>
      <c r="D4" s="109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89999999999999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45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view="pageBreakPreview" zoomScale="60" zoomScaleNormal="100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9" t="s">
        <v>76</v>
      </c>
      <c r="B4" s="109"/>
      <c r="C4" s="109"/>
      <c r="D4" s="109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89999999999999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46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view="pageBreakPreview" zoomScale="60" zoomScaleNormal="100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5" t="s">
        <v>50</v>
      </c>
      <c r="B4" s="105"/>
      <c r="C4" s="105"/>
      <c r="D4" s="105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47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view="pageBreakPreview" zoomScale="60" zoomScaleNormal="100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5" t="s">
        <v>51</v>
      </c>
      <c r="B4" s="105"/>
      <c r="C4" s="105"/>
      <c r="D4" s="105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48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view="pageBreakPreview" zoomScale="85" zoomScaleNormal="100" zoomScaleSheetLayoutView="85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5" t="s">
        <v>52</v>
      </c>
      <c r="B4" s="105"/>
      <c r="C4" s="105"/>
      <c r="D4" s="105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19600</v>
      </c>
      <c r="C7" s="69">
        <v>19600</v>
      </c>
      <c r="D7" s="69"/>
      <c r="E7" s="77"/>
      <c r="F7" s="56">
        <f>G7+H7</f>
        <v>0</v>
      </c>
      <c r="G7" s="4"/>
      <c r="H7" s="5"/>
    </row>
    <row r="8" spans="1:8" ht="19.89999999999999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19600</v>
      </c>
      <c r="C9" s="79">
        <f t="shared" si="0"/>
        <v>19600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49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view="pageBreakPreview" zoomScale="60" zoomScaleNormal="100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5" t="s">
        <v>53</v>
      </c>
      <c r="B4" s="105"/>
      <c r="C4" s="105"/>
      <c r="D4" s="105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50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view="pageBreakPreview" zoomScale="60" zoomScaleNormal="100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42" customHeight="1" thickBot="1">
      <c r="A4" s="105" t="s">
        <v>54</v>
      </c>
      <c r="B4" s="105"/>
      <c r="C4" s="105"/>
      <c r="D4" s="105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51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view="pageBreakPreview" zoomScale="60" zoomScaleNormal="100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9.6" customHeight="1" thickBot="1">
      <c r="A4" s="111" t="s">
        <v>55</v>
      </c>
      <c r="B4" s="111"/>
      <c r="C4" s="111"/>
      <c r="D4" s="111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52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view="pageBreakPreview" zoomScale="60" zoomScaleNormal="100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5" t="s">
        <v>24</v>
      </c>
      <c r="B4" s="105"/>
      <c r="C4" s="105"/>
      <c r="D4" s="105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53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view="pageBreakPreview" zoomScale="60" zoomScaleNormal="100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5" t="s">
        <v>64</v>
      </c>
      <c r="B4" s="105"/>
      <c r="C4" s="105"/>
      <c r="D4" s="105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54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5" t="s">
        <v>66</v>
      </c>
      <c r="B4" s="105"/>
      <c r="C4" s="105"/>
      <c r="D4" s="105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5250</v>
      </c>
      <c r="C7" s="69">
        <v>5250</v>
      </c>
      <c r="D7" s="69"/>
      <c r="E7" s="77"/>
      <c r="F7" s="56">
        <f>G7+H7</f>
        <v>0</v>
      </c>
      <c r="G7" s="4"/>
      <c r="H7" s="5"/>
    </row>
    <row r="8" spans="1:8" ht="19.89999999999999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5250</v>
      </c>
      <c r="C9" s="79">
        <f t="shared" si="0"/>
        <v>5250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topLeftCell="A7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5" t="s">
        <v>29</v>
      </c>
      <c r="B4" s="105"/>
      <c r="C4" s="105"/>
      <c r="D4" s="105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topLeftCell="A7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5" t="s">
        <v>56</v>
      </c>
      <c r="B4" s="105"/>
      <c r="C4" s="105"/>
      <c r="D4" s="105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topLeftCell="A7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5" t="s">
        <v>57</v>
      </c>
      <c r="B4" s="105"/>
      <c r="C4" s="105"/>
      <c r="D4" s="105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topLeftCell="A4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5" t="s">
        <v>58</v>
      </c>
      <c r="B4" s="105"/>
      <c r="C4" s="105"/>
      <c r="D4" s="105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topLeftCell="A10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5" t="s">
        <v>30</v>
      </c>
      <c r="B4" s="105"/>
      <c r="C4" s="105"/>
      <c r="D4" s="105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5" t="s">
        <v>86</v>
      </c>
      <c r="B4" s="105"/>
      <c r="C4" s="105"/>
      <c r="D4" s="105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5" t="s">
        <v>77</v>
      </c>
      <c r="B4" s="105"/>
      <c r="C4" s="105"/>
      <c r="D4" s="105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5" t="s">
        <v>78</v>
      </c>
      <c r="B4" s="105"/>
      <c r="C4" s="105"/>
      <c r="D4" s="105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5" t="s">
        <v>79</v>
      </c>
      <c r="B4" s="105"/>
      <c r="C4" s="105"/>
      <c r="D4" s="105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view="pageBreakPreview" zoomScale="60" zoomScaleNormal="100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ht="14.45" customHeight="1">
      <c r="A1" s="104" t="s">
        <v>68</v>
      </c>
      <c r="B1" s="104"/>
      <c r="C1" s="104"/>
      <c r="D1" s="104"/>
    </row>
    <row r="2" spans="1:8" ht="14.45" customHeight="1">
      <c r="A2" s="104"/>
      <c r="B2" s="104"/>
      <c r="C2" s="104"/>
      <c r="D2" s="104"/>
    </row>
    <row r="3" spans="1:8" ht="14.45" customHeight="1">
      <c r="A3" s="104"/>
      <c r="B3" s="104"/>
      <c r="C3" s="104"/>
      <c r="D3" s="104"/>
    </row>
    <row r="4" spans="1:8" ht="15" customHeight="1" thickBot="1">
      <c r="A4" s="105" t="s">
        <v>80</v>
      </c>
      <c r="B4" s="105"/>
      <c r="C4" s="105"/>
      <c r="D4" s="105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65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5" t="s">
        <v>81</v>
      </c>
      <c r="B4" s="105"/>
      <c r="C4" s="105"/>
      <c r="D4" s="105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5" t="s">
        <v>82</v>
      </c>
      <c r="B4" s="105"/>
      <c r="C4" s="105"/>
      <c r="D4" s="105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25.15" customHeight="1">
      <c r="A7" s="65" t="s">
        <v>70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tabColor theme="3" tint="0.79998168889431442"/>
    <pageSetUpPr fitToPage="1"/>
  </sheetPr>
  <dimension ref="A1:O14"/>
  <sheetViews>
    <sheetView view="pageBreakPreview" zoomScale="60" zoomScaleNormal="66" workbookViewId="0">
      <selection activeCell="T27" sqref="T27"/>
    </sheetView>
  </sheetViews>
  <sheetFormatPr defaultColWidth="8.85546875" defaultRowHeight="15"/>
  <cols>
    <col min="1" max="1" width="47.28515625" style="19" customWidth="1"/>
    <col min="2" max="2" width="26.5703125" style="19" customWidth="1"/>
    <col min="3" max="3" width="12.5703125" style="19" customWidth="1"/>
    <col min="4" max="4" width="8.42578125" style="19" customWidth="1"/>
    <col min="5" max="5" width="17.42578125" style="19" customWidth="1"/>
    <col min="6" max="6" width="8.28515625" style="19" hidden="1" customWidth="1"/>
    <col min="7" max="7" width="12.28515625" style="19" hidden="1" customWidth="1"/>
    <col min="8" max="8" width="9.7109375" style="19" hidden="1" customWidth="1"/>
    <col min="9" max="9" width="9.28515625" style="19" hidden="1" customWidth="1"/>
    <col min="10" max="10" width="7.7109375" style="19" customWidth="1"/>
    <col min="11" max="11" width="11.5703125" style="19" customWidth="1"/>
    <col min="12" max="15" width="9.28515625" style="20" customWidth="1"/>
    <col min="16" max="252" width="8.85546875" style="19"/>
    <col min="253" max="253" width="34" style="19" customWidth="1"/>
    <col min="254" max="254" width="11.28515625" style="19" customWidth="1"/>
    <col min="255" max="255" width="11" style="19" customWidth="1"/>
    <col min="256" max="16384" width="8.85546875" style="19"/>
  </cols>
  <sheetData>
    <row r="1" spans="1:15" ht="28.9" customHeight="1">
      <c r="A1" s="112" t="s">
        <v>68</v>
      </c>
      <c r="B1" s="112"/>
      <c r="C1" s="112"/>
      <c r="D1" s="112"/>
      <c r="E1" s="21"/>
      <c r="F1" s="21"/>
      <c r="G1" s="21"/>
      <c r="H1" s="21"/>
      <c r="I1" s="21"/>
      <c r="J1" s="21"/>
      <c r="K1" s="21"/>
      <c r="L1" s="18"/>
      <c r="M1" s="18"/>
      <c r="N1" s="18"/>
      <c r="O1" s="18"/>
    </row>
    <row r="2" spans="1:15" ht="15.6" customHeight="1">
      <c r="A2" s="112"/>
      <c r="B2" s="112"/>
      <c r="C2" s="112"/>
      <c r="D2" s="112"/>
      <c r="L2" s="18"/>
      <c r="M2" s="18"/>
      <c r="N2" s="18"/>
      <c r="O2" s="18"/>
    </row>
    <row r="3" spans="1:15">
      <c r="A3" s="112"/>
      <c r="B3" s="112"/>
      <c r="C3" s="112"/>
      <c r="D3" s="112"/>
    </row>
    <row r="4" spans="1:15" ht="15" customHeight="1" thickBot="1">
      <c r="A4" s="23" t="s">
        <v>65</v>
      </c>
      <c r="B4" s="24"/>
      <c r="C4" s="24"/>
      <c r="D4" s="24"/>
    </row>
    <row r="5" spans="1:15" ht="19.5" thickBot="1">
      <c r="A5" s="24"/>
      <c r="B5" s="24"/>
      <c r="C5" s="24"/>
      <c r="D5" s="24"/>
      <c r="F5" s="113" t="s">
        <v>28</v>
      </c>
      <c r="G5" s="114"/>
      <c r="H5" s="115"/>
    </row>
    <row r="6" spans="1:15" s="22" customFormat="1" ht="75.599999999999994" customHeight="1" thickBot="1">
      <c r="A6" s="64" t="s">
        <v>69</v>
      </c>
      <c r="B6" s="83" t="s">
        <v>0</v>
      </c>
      <c r="C6" s="84" t="s">
        <v>1</v>
      </c>
      <c r="D6" s="84" t="s">
        <v>2</v>
      </c>
      <c r="E6" s="85" t="s">
        <v>87</v>
      </c>
      <c r="F6" s="51" t="s">
        <v>0</v>
      </c>
      <c r="G6" s="26" t="s">
        <v>1</v>
      </c>
      <c r="H6" s="27" t="s">
        <v>2</v>
      </c>
    </row>
    <row r="7" spans="1:15" s="22" customFormat="1" ht="25.15" customHeight="1">
      <c r="A7" s="65" t="s">
        <v>70</v>
      </c>
      <c r="B7" s="86">
        <f>C7+D7</f>
        <v>0</v>
      </c>
      <c r="C7" s="71"/>
      <c r="D7" s="71"/>
      <c r="E7" s="87"/>
      <c r="F7" s="61">
        <f>G7+H7</f>
        <v>0</v>
      </c>
      <c r="G7" s="28"/>
      <c r="H7" s="29"/>
    </row>
    <row r="8" spans="1:15" s="22" customFormat="1" ht="34.9" customHeight="1" thickBot="1">
      <c r="A8" s="66" t="s">
        <v>71</v>
      </c>
      <c r="B8" s="86">
        <f>C8+D8</f>
        <v>0</v>
      </c>
      <c r="C8" s="72"/>
      <c r="D8" s="71"/>
      <c r="E8" s="87"/>
      <c r="F8" s="62">
        <f>G8+H8</f>
        <v>0</v>
      </c>
      <c r="G8" s="30"/>
      <c r="H8" s="31"/>
    </row>
    <row r="9" spans="1:15" s="22" customFormat="1" ht="32.450000000000003" customHeight="1" thickBot="1">
      <c r="A9" s="67" t="s">
        <v>72</v>
      </c>
      <c r="B9" s="88">
        <f t="shared" ref="B9:H9" si="0">B7+B8</f>
        <v>0</v>
      </c>
      <c r="C9" s="89">
        <f t="shared" si="0"/>
        <v>0</v>
      </c>
      <c r="D9" s="89">
        <f t="shared" si="0"/>
        <v>0</v>
      </c>
      <c r="E9" s="89">
        <f t="shared" si="0"/>
        <v>0</v>
      </c>
      <c r="F9" s="52">
        <f t="shared" si="0"/>
        <v>0</v>
      </c>
      <c r="G9" s="33">
        <f t="shared" si="0"/>
        <v>0</v>
      </c>
      <c r="H9" s="34">
        <f t="shared" si="0"/>
        <v>0</v>
      </c>
    </row>
    <row r="10" spans="1:15" s="22" customFormat="1" ht="30" customHeight="1" thickBot="1">
      <c r="A10" s="35"/>
      <c r="B10" s="36"/>
      <c r="C10" s="36"/>
      <c r="D10" s="37"/>
    </row>
    <row r="11" spans="1:15" s="22" customFormat="1" ht="30" customHeight="1" thickBot="1">
      <c r="A11" s="54" t="s">
        <v>73</v>
      </c>
      <c r="B11" s="95" t="s">
        <v>0</v>
      </c>
      <c r="C11" s="96" t="s">
        <v>1</v>
      </c>
      <c r="D11" s="97" t="s">
        <v>2</v>
      </c>
      <c r="F11" s="25" t="s">
        <v>0</v>
      </c>
      <c r="G11" s="26" t="s">
        <v>1</v>
      </c>
      <c r="H11" s="27" t="s">
        <v>2</v>
      </c>
    </row>
    <row r="12" spans="1:15" s="22" customFormat="1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32">
        <f>G12+H12</f>
        <v>0</v>
      </c>
      <c r="G12" s="33"/>
      <c r="H12" s="34"/>
    </row>
    <row r="13" spans="1:15" ht="48.75">
      <c r="A13" s="90" t="s">
        <v>89</v>
      </c>
      <c r="B13" s="69">
        <f t="shared" ref="B13:B14" si="2">C13+D13</f>
        <v>0</v>
      </c>
      <c r="C13" s="63"/>
      <c r="D13" s="77"/>
    </row>
    <row r="14" spans="1:15" ht="37.5" thickBot="1">
      <c r="A14" s="91" t="s">
        <v>90</v>
      </c>
      <c r="B14" s="79">
        <f t="shared" si="2"/>
        <v>0</v>
      </c>
      <c r="C14" s="92"/>
      <c r="D14" s="80"/>
    </row>
  </sheetData>
  <mergeCells count="2">
    <mergeCell ref="A1:D3"/>
    <mergeCell ref="F5:H5"/>
  </mergeCells>
  <pageMargins left="0.78740157480314965" right="0" top="0.78740157480314965" bottom="0" header="0.31496062992125984" footer="0.31496062992125984"/>
  <pageSetup paperSize="9" scale="82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tabColor theme="3" tint="0.79998168889431442"/>
    <pageSetUpPr fitToPage="1"/>
  </sheetPr>
  <dimension ref="A1:O14"/>
  <sheetViews>
    <sheetView view="pageBreakPreview" zoomScale="60" zoomScaleNormal="66" workbookViewId="0">
      <selection activeCell="T27" sqref="T27"/>
    </sheetView>
  </sheetViews>
  <sheetFormatPr defaultColWidth="8.85546875" defaultRowHeight="15"/>
  <cols>
    <col min="1" max="1" width="42" style="19" customWidth="1"/>
    <col min="2" max="2" width="34.7109375" style="19" customWidth="1"/>
    <col min="3" max="3" width="12.5703125" style="19" customWidth="1"/>
    <col min="4" max="4" width="8.42578125" style="19" customWidth="1"/>
    <col min="5" max="5" width="17.42578125" style="19" customWidth="1"/>
    <col min="6" max="6" width="8.28515625" style="19" hidden="1" customWidth="1"/>
    <col min="7" max="7" width="12.7109375" style="19" hidden="1" customWidth="1"/>
    <col min="8" max="8" width="9.7109375" style="19" hidden="1" customWidth="1"/>
    <col min="9" max="9" width="9.28515625" style="19" hidden="1" customWidth="1"/>
    <col min="10" max="10" width="7.7109375" style="19" customWidth="1"/>
    <col min="11" max="11" width="11.5703125" style="19" customWidth="1"/>
    <col min="12" max="15" width="9.28515625" style="20" customWidth="1"/>
    <col min="16" max="252" width="8.85546875" style="19"/>
    <col min="253" max="253" width="34" style="19" customWidth="1"/>
    <col min="254" max="254" width="11.28515625" style="19" customWidth="1"/>
    <col min="255" max="255" width="11" style="19" customWidth="1"/>
    <col min="256" max="16384" width="8.85546875" style="19"/>
  </cols>
  <sheetData>
    <row r="1" spans="1:15" ht="28.9" customHeight="1">
      <c r="A1" s="112" t="s">
        <v>68</v>
      </c>
      <c r="B1" s="112"/>
      <c r="C1" s="112"/>
      <c r="D1" s="112"/>
      <c r="E1" s="21"/>
      <c r="F1" s="21"/>
      <c r="G1" s="21"/>
      <c r="H1" s="21"/>
      <c r="I1" s="21"/>
      <c r="J1" s="21"/>
      <c r="K1" s="21"/>
      <c r="L1" s="18"/>
      <c r="M1" s="18"/>
      <c r="N1" s="18"/>
      <c r="O1" s="18"/>
    </row>
    <row r="2" spans="1:15" ht="15.6" customHeight="1">
      <c r="A2" s="112"/>
      <c r="B2" s="112"/>
      <c r="C2" s="112"/>
      <c r="D2" s="112"/>
      <c r="L2" s="18"/>
      <c r="M2" s="18"/>
      <c r="N2" s="18"/>
      <c r="O2" s="18"/>
    </row>
    <row r="3" spans="1:15">
      <c r="A3" s="112"/>
      <c r="B3" s="112"/>
      <c r="C3" s="112"/>
      <c r="D3" s="112"/>
    </row>
    <row r="4" spans="1:15" ht="15" customHeight="1" thickBot="1">
      <c r="A4" s="23" t="s">
        <v>59</v>
      </c>
      <c r="B4" s="24"/>
      <c r="C4" s="24"/>
      <c r="D4" s="24"/>
      <c r="L4" s="18"/>
      <c r="M4" s="18"/>
      <c r="N4" s="18"/>
      <c r="O4" s="18"/>
    </row>
    <row r="5" spans="1:15" ht="19.5" thickBot="1">
      <c r="A5" s="24"/>
      <c r="B5" s="24"/>
      <c r="C5" s="24"/>
      <c r="D5" s="24"/>
      <c r="F5" s="113" t="s">
        <v>28</v>
      </c>
      <c r="G5" s="114"/>
      <c r="H5" s="115"/>
    </row>
    <row r="6" spans="1:15" s="22" customFormat="1" ht="75.599999999999994" customHeight="1" thickBot="1">
      <c r="A6" s="64" t="s">
        <v>69</v>
      </c>
      <c r="B6" s="83" t="s">
        <v>0</v>
      </c>
      <c r="C6" s="84" t="s">
        <v>1</v>
      </c>
      <c r="D6" s="84" t="s">
        <v>2</v>
      </c>
      <c r="E6" s="85" t="s">
        <v>87</v>
      </c>
      <c r="F6" s="51" t="s">
        <v>0</v>
      </c>
      <c r="G6" s="26" t="s">
        <v>1</v>
      </c>
      <c r="H6" s="27" t="s">
        <v>2</v>
      </c>
    </row>
    <row r="7" spans="1:15" s="22" customFormat="1" ht="25.15" customHeight="1">
      <c r="A7" s="65" t="s">
        <v>70</v>
      </c>
      <c r="B7" s="86">
        <f>C7+D7</f>
        <v>0</v>
      </c>
      <c r="C7" s="71"/>
      <c r="D7" s="71"/>
      <c r="E7" s="87"/>
      <c r="F7" s="61">
        <f>G7+H7</f>
        <v>0</v>
      </c>
      <c r="G7" s="28"/>
      <c r="H7" s="29"/>
    </row>
    <row r="8" spans="1:15" s="22" customFormat="1" ht="34.9" customHeight="1" thickBot="1">
      <c r="A8" s="66" t="s">
        <v>71</v>
      </c>
      <c r="B8" s="86">
        <f>C8+D8</f>
        <v>0</v>
      </c>
      <c r="C8" s="72"/>
      <c r="D8" s="71"/>
      <c r="E8" s="87"/>
      <c r="F8" s="62">
        <f>G8+H8</f>
        <v>0</v>
      </c>
      <c r="G8" s="30"/>
      <c r="H8" s="31"/>
    </row>
    <row r="9" spans="1:15" s="22" customFormat="1" ht="32.450000000000003" customHeight="1" thickBot="1">
      <c r="A9" s="67" t="s">
        <v>72</v>
      </c>
      <c r="B9" s="88">
        <f t="shared" ref="B9:H9" si="0">B7+B8</f>
        <v>0</v>
      </c>
      <c r="C9" s="89">
        <f t="shared" si="0"/>
        <v>0</v>
      </c>
      <c r="D9" s="89">
        <f t="shared" si="0"/>
        <v>0</v>
      </c>
      <c r="E9" s="89">
        <f t="shared" si="0"/>
        <v>0</v>
      </c>
      <c r="F9" s="52">
        <f t="shared" si="0"/>
        <v>0</v>
      </c>
      <c r="G9" s="33">
        <f t="shared" si="0"/>
        <v>0</v>
      </c>
      <c r="H9" s="34">
        <f t="shared" si="0"/>
        <v>0</v>
      </c>
    </row>
    <row r="10" spans="1:15" s="22" customFormat="1" ht="30" customHeight="1" thickBot="1">
      <c r="A10" s="35"/>
      <c r="B10" s="36"/>
      <c r="C10" s="36"/>
      <c r="D10" s="37"/>
    </row>
    <row r="11" spans="1:15" s="22" customFormat="1" ht="30" customHeight="1" thickBot="1">
      <c r="A11" s="54" t="s">
        <v>73</v>
      </c>
      <c r="B11" s="95" t="s">
        <v>0</v>
      </c>
      <c r="C11" s="96" t="s">
        <v>1</v>
      </c>
      <c r="D11" s="97" t="s">
        <v>2</v>
      </c>
      <c r="F11" s="25" t="s">
        <v>0</v>
      </c>
      <c r="G11" s="26" t="s">
        <v>1</v>
      </c>
      <c r="H11" s="27" t="s">
        <v>2</v>
      </c>
    </row>
    <row r="12" spans="1:15" s="22" customFormat="1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32">
        <f>G12+H12</f>
        <v>0</v>
      </c>
      <c r="G12" s="33"/>
      <c r="H12" s="34"/>
    </row>
    <row r="13" spans="1:15" ht="48.75">
      <c r="A13" s="90" t="s">
        <v>89</v>
      </c>
      <c r="B13" s="69">
        <f t="shared" ref="B13:B14" si="2">C13+D13</f>
        <v>0</v>
      </c>
      <c r="C13" s="63"/>
      <c r="D13" s="77"/>
    </row>
    <row r="14" spans="1:15" ht="37.5" thickBot="1">
      <c r="A14" s="91" t="s">
        <v>90</v>
      </c>
      <c r="B14" s="79">
        <f t="shared" si="2"/>
        <v>0</v>
      </c>
      <c r="C14" s="92"/>
      <c r="D14" s="80"/>
    </row>
  </sheetData>
  <mergeCells count="2">
    <mergeCell ref="A1:D3"/>
    <mergeCell ref="F5:H5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tabColor theme="3" tint="0.79998168889431442"/>
    <pageSetUpPr fitToPage="1"/>
  </sheetPr>
  <dimension ref="A1:O14"/>
  <sheetViews>
    <sheetView view="pageBreakPreview" zoomScale="60" zoomScaleNormal="66" workbookViewId="0">
      <selection activeCell="T27" sqref="T27"/>
    </sheetView>
  </sheetViews>
  <sheetFormatPr defaultColWidth="8.85546875" defaultRowHeight="15"/>
  <cols>
    <col min="1" max="1" width="42" style="19" customWidth="1"/>
    <col min="2" max="2" width="34.7109375" style="19" customWidth="1"/>
    <col min="3" max="3" width="12.5703125" style="19" customWidth="1"/>
    <col min="4" max="4" width="8.42578125" style="19" customWidth="1"/>
    <col min="5" max="5" width="17.42578125" style="19" customWidth="1"/>
    <col min="6" max="6" width="8.28515625" style="19" hidden="1" customWidth="1"/>
    <col min="7" max="7" width="12.28515625" style="19" hidden="1" customWidth="1"/>
    <col min="8" max="8" width="9.7109375" style="19" hidden="1" customWidth="1"/>
    <col min="9" max="9" width="9.28515625" style="19" hidden="1" customWidth="1"/>
    <col min="10" max="10" width="7.7109375" style="19" customWidth="1"/>
    <col min="11" max="11" width="11.5703125" style="19" customWidth="1"/>
    <col min="12" max="15" width="9.28515625" style="20" customWidth="1"/>
    <col min="16" max="252" width="8.85546875" style="19"/>
    <col min="253" max="253" width="34" style="19" customWidth="1"/>
    <col min="254" max="254" width="11.28515625" style="19" customWidth="1"/>
    <col min="255" max="255" width="11" style="19" customWidth="1"/>
    <col min="256" max="16384" width="8.85546875" style="19"/>
  </cols>
  <sheetData>
    <row r="1" spans="1:15" ht="28.9" customHeight="1">
      <c r="A1" s="112" t="s">
        <v>68</v>
      </c>
      <c r="B1" s="112"/>
      <c r="C1" s="112"/>
      <c r="D1" s="112"/>
      <c r="E1" s="21"/>
      <c r="F1" s="21"/>
      <c r="G1" s="21"/>
      <c r="H1" s="21"/>
      <c r="I1" s="21"/>
      <c r="J1" s="21"/>
      <c r="K1" s="21"/>
      <c r="L1" s="18"/>
      <c r="M1" s="18"/>
      <c r="N1" s="18"/>
      <c r="O1" s="18"/>
    </row>
    <row r="2" spans="1:15" ht="15.6" customHeight="1">
      <c r="A2" s="112"/>
      <c r="B2" s="112"/>
      <c r="C2" s="112"/>
      <c r="D2" s="112"/>
      <c r="L2" s="18"/>
      <c r="M2" s="18"/>
      <c r="N2" s="18"/>
      <c r="O2" s="18"/>
    </row>
    <row r="3" spans="1:15">
      <c r="A3" s="112"/>
      <c r="B3" s="112"/>
      <c r="C3" s="112"/>
      <c r="D3" s="112"/>
    </row>
    <row r="4" spans="1:15" ht="15" customHeight="1" thickBot="1">
      <c r="A4" s="23" t="s">
        <v>83</v>
      </c>
      <c r="B4" s="24"/>
      <c r="C4" s="24"/>
      <c r="D4" s="24"/>
      <c r="L4" s="18"/>
      <c r="M4" s="18"/>
      <c r="N4" s="18"/>
      <c r="O4" s="18"/>
    </row>
    <row r="5" spans="1:15" ht="19.5" thickBot="1">
      <c r="A5" s="24"/>
      <c r="B5" s="24"/>
      <c r="C5" s="24"/>
      <c r="D5" s="24"/>
      <c r="F5" s="113" t="s">
        <v>28</v>
      </c>
      <c r="G5" s="114"/>
      <c r="H5" s="115"/>
    </row>
    <row r="6" spans="1:15" s="22" customFormat="1" ht="75.599999999999994" customHeight="1" thickBot="1">
      <c r="A6" s="64" t="s">
        <v>69</v>
      </c>
      <c r="B6" s="83" t="s">
        <v>0</v>
      </c>
      <c r="C6" s="84" t="s">
        <v>1</v>
      </c>
      <c r="D6" s="84" t="s">
        <v>2</v>
      </c>
      <c r="E6" s="85" t="s">
        <v>87</v>
      </c>
      <c r="F6" s="51" t="s">
        <v>0</v>
      </c>
      <c r="G6" s="26" t="s">
        <v>1</v>
      </c>
      <c r="H6" s="27" t="s">
        <v>2</v>
      </c>
    </row>
    <row r="7" spans="1:15" s="22" customFormat="1" ht="25.15" customHeight="1">
      <c r="A7" s="65" t="s">
        <v>70</v>
      </c>
      <c r="B7" s="86">
        <f>C7+D7</f>
        <v>0</v>
      </c>
      <c r="C7" s="71"/>
      <c r="D7" s="71"/>
      <c r="E7" s="87"/>
      <c r="F7" s="61">
        <f>G7+H7</f>
        <v>0</v>
      </c>
      <c r="G7" s="28"/>
      <c r="H7" s="29"/>
    </row>
    <row r="8" spans="1:15" s="22" customFormat="1" ht="34.9" customHeight="1" thickBot="1">
      <c r="A8" s="66" t="s">
        <v>71</v>
      </c>
      <c r="B8" s="86">
        <f>C8+D8</f>
        <v>0</v>
      </c>
      <c r="C8" s="72"/>
      <c r="D8" s="71"/>
      <c r="E8" s="87"/>
      <c r="F8" s="62">
        <f>G8+H8</f>
        <v>0</v>
      </c>
      <c r="G8" s="30"/>
      <c r="H8" s="31"/>
    </row>
    <row r="9" spans="1:15" s="22" customFormat="1" ht="32.450000000000003" customHeight="1" thickBot="1">
      <c r="A9" s="67" t="s">
        <v>72</v>
      </c>
      <c r="B9" s="88">
        <f t="shared" ref="B9:H9" si="0">B7+B8</f>
        <v>0</v>
      </c>
      <c r="C9" s="89">
        <f t="shared" si="0"/>
        <v>0</v>
      </c>
      <c r="D9" s="89">
        <f t="shared" si="0"/>
        <v>0</v>
      </c>
      <c r="E9" s="89">
        <f t="shared" si="0"/>
        <v>0</v>
      </c>
      <c r="F9" s="52">
        <f t="shared" si="0"/>
        <v>0</v>
      </c>
      <c r="G9" s="33">
        <f t="shared" si="0"/>
        <v>0</v>
      </c>
      <c r="H9" s="34">
        <f t="shared" si="0"/>
        <v>0</v>
      </c>
    </row>
    <row r="10" spans="1:15" s="22" customFormat="1" ht="30" customHeight="1" thickBot="1">
      <c r="A10" s="35"/>
      <c r="B10" s="36"/>
      <c r="C10" s="36"/>
      <c r="D10" s="37"/>
    </row>
    <row r="11" spans="1:15" s="22" customFormat="1" ht="30" customHeight="1" thickBot="1">
      <c r="A11" s="54" t="s">
        <v>73</v>
      </c>
      <c r="B11" s="95" t="s">
        <v>0</v>
      </c>
      <c r="C11" s="96" t="s">
        <v>1</v>
      </c>
      <c r="D11" s="97" t="s">
        <v>2</v>
      </c>
      <c r="F11" s="25" t="s">
        <v>0</v>
      </c>
      <c r="G11" s="26" t="s">
        <v>1</v>
      </c>
      <c r="H11" s="27" t="s">
        <v>2</v>
      </c>
    </row>
    <row r="12" spans="1:15" s="22" customFormat="1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32">
        <f>G12+H12</f>
        <v>0</v>
      </c>
      <c r="G12" s="33"/>
      <c r="H12" s="34"/>
    </row>
    <row r="13" spans="1:15" ht="48.75">
      <c r="A13" s="90" t="s">
        <v>89</v>
      </c>
      <c r="B13" s="69">
        <f t="shared" ref="B13:B14" si="2">C13+D13</f>
        <v>0</v>
      </c>
      <c r="C13" s="63"/>
      <c r="D13" s="77"/>
    </row>
    <row r="14" spans="1:15" ht="37.5" thickBot="1">
      <c r="A14" s="91" t="s">
        <v>90</v>
      </c>
      <c r="B14" s="79">
        <f t="shared" si="2"/>
        <v>0</v>
      </c>
      <c r="C14" s="92"/>
      <c r="D14" s="80"/>
    </row>
  </sheetData>
  <mergeCells count="2">
    <mergeCell ref="A1:D3"/>
    <mergeCell ref="F5:H5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tabColor theme="3" tint="0.79998168889431442"/>
    <pageSetUpPr fitToPage="1"/>
  </sheetPr>
  <dimension ref="A1:O14"/>
  <sheetViews>
    <sheetView view="pageBreakPreview" zoomScale="60" zoomScaleNormal="66" workbookViewId="0">
      <selection activeCell="T27" sqref="T27"/>
    </sheetView>
  </sheetViews>
  <sheetFormatPr defaultColWidth="8.85546875" defaultRowHeight="15"/>
  <cols>
    <col min="1" max="1" width="42" style="19" customWidth="1"/>
    <col min="2" max="2" width="34.7109375" style="19" customWidth="1"/>
    <col min="3" max="3" width="12.5703125" style="19" customWidth="1"/>
    <col min="4" max="4" width="8.42578125" style="19" customWidth="1"/>
    <col min="5" max="5" width="17.42578125" style="19" customWidth="1"/>
    <col min="6" max="7" width="8.28515625" style="19" hidden="1" customWidth="1"/>
    <col min="8" max="8" width="9.7109375" style="19" hidden="1" customWidth="1"/>
    <col min="9" max="9" width="9.28515625" style="19" hidden="1" customWidth="1"/>
    <col min="10" max="10" width="7.7109375" style="19" customWidth="1"/>
    <col min="11" max="11" width="11.5703125" style="19" customWidth="1"/>
    <col min="12" max="15" width="9.28515625" style="20" customWidth="1"/>
    <col min="16" max="252" width="8.85546875" style="19"/>
    <col min="253" max="253" width="34" style="19" customWidth="1"/>
    <col min="254" max="254" width="11.28515625" style="19" customWidth="1"/>
    <col min="255" max="255" width="11" style="19" customWidth="1"/>
    <col min="256" max="16384" width="8.85546875" style="19"/>
  </cols>
  <sheetData>
    <row r="1" spans="1:15" ht="28.9" customHeight="1">
      <c r="A1" s="112" t="s">
        <v>68</v>
      </c>
      <c r="B1" s="112"/>
      <c r="C1" s="112"/>
      <c r="D1" s="112"/>
      <c r="E1" s="21"/>
      <c r="F1" s="21"/>
      <c r="G1" s="21"/>
      <c r="H1" s="21"/>
      <c r="I1" s="21"/>
      <c r="J1" s="21"/>
      <c r="K1" s="21"/>
      <c r="L1" s="18"/>
      <c r="M1" s="18"/>
      <c r="N1" s="18"/>
      <c r="O1" s="18"/>
    </row>
    <row r="2" spans="1:15" ht="15.6" customHeight="1">
      <c r="A2" s="112"/>
      <c r="B2" s="112"/>
      <c r="C2" s="112"/>
      <c r="D2" s="112"/>
      <c r="L2" s="18"/>
      <c r="M2" s="18"/>
      <c r="N2" s="18"/>
      <c r="O2" s="18"/>
    </row>
    <row r="3" spans="1:15">
      <c r="A3" s="112"/>
      <c r="B3" s="112"/>
      <c r="C3" s="112"/>
      <c r="D3" s="112"/>
    </row>
    <row r="4" spans="1:15" ht="15" customHeight="1" thickBot="1">
      <c r="A4" s="23" t="s">
        <v>60</v>
      </c>
      <c r="B4" s="24"/>
      <c r="C4" s="24"/>
      <c r="D4" s="24"/>
      <c r="L4" s="18"/>
      <c r="M4" s="18"/>
      <c r="N4" s="18"/>
      <c r="O4" s="18"/>
    </row>
    <row r="5" spans="1:15" ht="19.5" thickBot="1">
      <c r="A5" s="24"/>
      <c r="B5" s="24"/>
      <c r="C5" s="24"/>
      <c r="D5" s="24"/>
      <c r="F5" s="113" t="s">
        <v>28</v>
      </c>
      <c r="G5" s="114"/>
      <c r="H5" s="115"/>
    </row>
    <row r="6" spans="1:15" s="22" customFormat="1" ht="75.599999999999994" customHeight="1" thickBot="1">
      <c r="A6" s="64" t="s">
        <v>69</v>
      </c>
      <c r="B6" s="83" t="s">
        <v>0</v>
      </c>
      <c r="C6" s="84" t="s">
        <v>1</v>
      </c>
      <c r="D6" s="84" t="s">
        <v>2</v>
      </c>
      <c r="E6" s="85" t="s">
        <v>87</v>
      </c>
      <c r="F6" s="51" t="s">
        <v>0</v>
      </c>
      <c r="G6" s="26" t="s">
        <v>1</v>
      </c>
      <c r="H6" s="27" t="s">
        <v>2</v>
      </c>
    </row>
    <row r="7" spans="1:15" s="22" customFormat="1" ht="25.15" customHeight="1">
      <c r="A7" s="65" t="s">
        <v>70</v>
      </c>
      <c r="B7" s="86">
        <f>C7+D7</f>
        <v>0</v>
      </c>
      <c r="C7" s="71"/>
      <c r="D7" s="71"/>
      <c r="E7" s="87"/>
      <c r="F7" s="61">
        <f>G7+H7</f>
        <v>0</v>
      </c>
      <c r="G7" s="28"/>
      <c r="H7" s="29"/>
    </row>
    <row r="8" spans="1:15" s="22" customFormat="1" ht="34.9" customHeight="1" thickBot="1">
      <c r="A8" s="66" t="s">
        <v>71</v>
      </c>
      <c r="B8" s="86">
        <f>C8+D8</f>
        <v>0</v>
      </c>
      <c r="C8" s="72"/>
      <c r="D8" s="71"/>
      <c r="E8" s="87"/>
      <c r="F8" s="62">
        <f>G8+H8</f>
        <v>0</v>
      </c>
      <c r="G8" s="30"/>
      <c r="H8" s="31"/>
    </row>
    <row r="9" spans="1:15" s="22" customFormat="1" ht="32.450000000000003" customHeight="1" thickBot="1">
      <c r="A9" s="67" t="s">
        <v>72</v>
      </c>
      <c r="B9" s="88">
        <f t="shared" ref="B9:H9" si="0">B7+B8</f>
        <v>0</v>
      </c>
      <c r="C9" s="89">
        <f t="shared" si="0"/>
        <v>0</v>
      </c>
      <c r="D9" s="89">
        <f t="shared" si="0"/>
        <v>0</v>
      </c>
      <c r="E9" s="89">
        <f t="shared" si="0"/>
        <v>0</v>
      </c>
      <c r="F9" s="52">
        <f t="shared" si="0"/>
        <v>0</v>
      </c>
      <c r="G9" s="33">
        <f t="shared" si="0"/>
        <v>0</v>
      </c>
      <c r="H9" s="34">
        <f t="shared" si="0"/>
        <v>0</v>
      </c>
    </row>
    <row r="10" spans="1:15" s="22" customFormat="1" ht="30" customHeight="1" thickBot="1">
      <c r="A10" s="35"/>
      <c r="B10" s="36"/>
      <c r="C10" s="36"/>
      <c r="D10" s="37"/>
    </row>
    <row r="11" spans="1:15" s="22" customFormat="1" ht="30" customHeight="1" thickBot="1">
      <c r="A11" s="54" t="s">
        <v>73</v>
      </c>
      <c r="B11" s="95" t="s">
        <v>0</v>
      </c>
      <c r="C11" s="96" t="s">
        <v>1</v>
      </c>
      <c r="D11" s="97" t="s">
        <v>2</v>
      </c>
      <c r="F11" s="25" t="s">
        <v>0</v>
      </c>
      <c r="G11" s="26" t="s">
        <v>1</v>
      </c>
      <c r="H11" s="27" t="s">
        <v>2</v>
      </c>
    </row>
    <row r="12" spans="1:15" s="22" customFormat="1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32">
        <f>G12+H12</f>
        <v>0</v>
      </c>
      <c r="G12" s="33"/>
      <c r="H12" s="34"/>
    </row>
    <row r="13" spans="1:15" ht="48.75">
      <c r="A13" s="90" t="s">
        <v>89</v>
      </c>
      <c r="B13" s="69">
        <f t="shared" ref="B13:B14" si="2">C13+D13</f>
        <v>0</v>
      </c>
      <c r="C13" s="63"/>
      <c r="D13" s="77"/>
    </row>
    <row r="14" spans="1:15" ht="37.5" thickBot="1">
      <c r="A14" s="91" t="s">
        <v>90</v>
      </c>
      <c r="B14" s="79">
        <f t="shared" si="2"/>
        <v>0</v>
      </c>
      <c r="C14" s="92"/>
      <c r="D14" s="80"/>
    </row>
  </sheetData>
  <mergeCells count="2">
    <mergeCell ref="A1:D3"/>
    <mergeCell ref="F5:H5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>
  <sheetPr>
    <tabColor theme="3" tint="0.79998168889431442"/>
    <pageSetUpPr fitToPage="1"/>
  </sheetPr>
  <dimension ref="A1:O14"/>
  <sheetViews>
    <sheetView view="pageBreakPreview" zoomScale="60" zoomScaleNormal="66" workbookViewId="0">
      <selection activeCell="T27" sqref="T27"/>
    </sheetView>
  </sheetViews>
  <sheetFormatPr defaultColWidth="8.85546875" defaultRowHeight="15"/>
  <cols>
    <col min="1" max="1" width="42" style="19" customWidth="1"/>
    <col min="2" max="2" width="34.7109375" style="19" customWidth="1"/>
    <col min="3" max="3" width="12.5703125" style="19" customWidth="1"/>
    <col min="4" max="4" width="8.42578125" style="19" customWidth="1"/>
    <col min="5" max="5" width="17.42578125" style="19" customWidth="1"/>
    <col min="6" max="7" width="8.28515625" style="19" hidden="1" customWidth="1"/>
    <col min="8" max="8" width="9.7109375" style="19" hidden="1" customWidth="1"/>
    <col min="9" max="9" width="9.28515625" style="19" hidden="1" customWidth="1"/>
    <col min="10" max="10" width="7.7109375" style="19" customWidth="1"/>
    <col min="11" max="11" width="11.5703125" style="19" customWidth="1"/>
    <col min="12" max="15" width="9.28515625" style="20" customWidth="1"/>
    <col min="16" max="252" width="8.85546875" style="19"/>
    <col min="253" max="253" width="34" style="19" customWidth="1"/>
    <col min="254" max="254" width="11.28515625" style="19" customWidth="1"/>
    <col min="255" max="255" width="11" style="19" customWidth="1"/>
    <col min="256" max="16384" width="8.85546875" style="19"/>
  </cols>
  <sheetData>
    <row r="1" spans="1:15" ht="28.9" customHeight="1">
      <c r="A1" s="112" t="s">
        <v>68</v>
      </c>
      <c r="B1" s="112"/>
      <c r="C1" s="112"/>
      <c r="D1" s="112"/>
      <c r="E1" s="21"/>
      <c r="F1" s="21"/>
      <c r="G1" s="21"/>
      <c r="H1" s="21"/>
      <c r="I1" s="21"/>
      <c r="J1" s="21"/>
      <c r="K1" s="21"/>
      <c r="L1" s="18"/>
      <c r="M1" s="18"/>
      <c r="N1" s="18"/>
      <c r="O1" s="18"/>
    </row>
    <row r="2" spans="1:15" ht="15.6" customHeight="1">
      <c r="A2" s="112"/>
      <c r="B2" s="112"/>
      <c r="C2" s="112"/>
      <c r="D2" s="112"/>
      <c r="L2" s="18"/>
      <c r="M2" s="18"/>
      <c r="N2" s="18"/>
      <c r="O2" s="18"/>
    </row>
    <row r="3" spans="1:15">
      <c r="A3" s="112"/>
      <c r="B3" s="112"/>
      <c r="C3" s="112"/>
      <c r="D3" s="112"/>
    </row>
    <row r="4" spans="1:15" ht="15" customHeight="1" thickBot="1">
      <c r="A4" s="38" t="s">
        <v>25</v>
      </c>
      <c r="B4" s="24"/>
      <c r="C4" s="24"/>
      <c r="D4" s="24"/>
      <c r="L4" s="18"/>
      <c r="M4" s="18"/>
      <c r="N4" s="18"/>
      <c r="O4" s="18"/>
    </row>
    <row r="5" spans="1:15" ht="19.5" thickBot="1">
      <c r="A5" s="24"/>
      <c r="B5" s="24"/>
      <c r="C5" s="24"/>
      <c r="D5" s="24"/>
      <c r="F5" s="113" t="s">
        <v>28</v>
      </c>
      <c r="G5" s="114"/>
      <c r="H5" s="115"/>
    </row>
    <row r="6" spans="1:15" s="22" customFormat="1" ht="75.599999999999994" customHeight="1" thickBot="1">
      <c r="A6" s="64" t="s">
        <v>69</v>
      </c>
      <c r="B6" s="83" t="s">
        <v>0</v>
      </c>
      <c r="C6" s="84" t="s">
        <v>1</v>
      </c>
      <c r="D6" s="84" t="s">
        <v>2</v>
      </c>
      <c r="E6" s="85" t="s">
        <v>87</v>
      </c>
      <c r="F6" s="51" t="s">
        <v>0</v>
      </c>
      <c r="G6" s="26" t="s">
        <v>1</v>
      </c>
      <c r="H6" s="27" t="s">
        <v>2</v>
      </c>
    </row>
    <row r="7" spans="1:15" s="22" customFormat="1" ht="25.15" customHeight="1">
      <c r="A7" s="65" t="s">
        <v>70</v>
      </c>
      <c r="B7" s="86">
        <f>C7+D7</f>
        <v>0</v>
      </c>
      <c r="C7" s="71"/>
      <c r="D7" s="71"/>
      <c r="E7" s="87"/>
      <c r="F7" s="61">
        <f>G7+H7</f>
        <v>0</v>
      </c>
      <c r="G7" s="28"/>
      <c r="H7" s="29"/>
    </row>
    <row r="8" spans="1:15" s="22" customFormat="1" ht="34.9" customHeight="1" thickBot="1">
      <c r="A8" s="66" t="s">
        <v>71</v>
      </c>
      <c r="B8" s="86">
        <f>C8+D8</f>
        <v>0</v>
      </c>
      <c r="C8" s="72"/>
      <c r="D8" s="71"/>
      <c r="E8" s="87"/>
      <c r="F8" s="62">
        <f>G8+H8</f>
        <v>0</v>
      </c>
      <c r="G8" s="30"/>
      <c r="H8" s="31"/>
    </row>
    <row r="9" spans="1:15" s="22" customFormat="1" ht="32.450000000000003" customHeight="1" thickBot="1">
      <c r="A9" s="67" t="s">
        <v>72</v>
      </c>
      <c r="B9" s="88">
        <f t="shared" ref="B9:H9" si="0">B7+B8</f>
        <v>0</v>
      </c>
      <c r="C9" s="89">
        <f t="shared" si="0"/>
        <v>0</v>
      </c>
      <c r="D9" s="89">
        <f t="shared" si="0"/>
        <v>0</v>
      </c>
      <c r="E9" s="89">
        <f t="shared" si="0"/>
        <v>0</v>
      </c>
      <c r="F9" s="52">
        <f t="shared" si="0"/>
        <v>0</v>
      </c>
      <c r="G9" s="33">
        <f t="shared" si="0"/>
        <v>0</v>
      </c>
      <c r="H9" s="34">
        <f t="shared" si="0"/>
        <v>0</v>
      </c>
    </row>
    <row r="10" spans="1:15" s="22" customFormat="1" ht="30" customHeight="1" thickBot="1">
      <c r="A10" s="35"/>
      <c r="B10" s="36"/>
      <c r="C10" s="36"/>
      <c r="D10" s="37"/>
    </row>
    <row r="11" spans="1:15" s="22" customFormat="1" ht="30" customHeight="1" thickBot="1">
      <c r="A11" s="54" t="s">
        <v>73</v>
      </c>
      <c r="B11" s="95" t="s">
        <v>0</v>
      </c>
      <c r="C11" s="96" t="s">
        <v>1</v>
      </c>
      <c r="D11" s="97" t="s">
        <v>2</v>
      </c>
      <c r="F11" s="25" t="s">
        <v>0</v>
      </c>
      <c r="G11" s="26" t="s">
        <v>1</v>
      </c>
      <c r="H11" s="27" t="s">
        <v>2</v>
      </c>
    </row>
    <row r="12" spans="1:15" s="22" customFormat="1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32">
        <f>G12+H12</f>
        <v>0</v>
      </c>
      <c r="G12" s="33"/>
      <c r="H12" s="34"/>
    </row>
    <row r="13" spans="1:15" ht="48.75">
      <c r="A13" s="90" t="s">
        <v>89</v>
      </c>
      <c r="B13" s="69">
        <f t="shared" ref="B13:B14" si="2">C13+D13</f>
        <v>0</v>
      </c>
      <c r="C13" s="63"/>
      <c r="D13" s="77"/>
    </row>
    <row r="14" spans="1:15" ht="37.5" thickBot="1">
      <c r="A14" s="91" t="s">
        <v>90</v>
      </c>
      <c r="B14" s="79">
        <f t="shared" si="2"/>
        <v>0</v>
      </c>
      <c r="C14" s="92"/>
      <c r="D14" s="80"/>
    </row>
  </sheetData>
  <mergeCells count="2">
    <mergeCell ref="A1:D3"/>
    <mergeCell ref="F5:H5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>
  <sheetPr>
    <tabColor theme="3" tint="0.79998168889431442"/>
    <pageSetUpPr fitToPage="1"/>
  </sheetPr>
  <dimension ref="A1:O14"/>
  <sheetViews>
    <sheetView view="pageBreakPreview" zoomScale="60" zoomScaleNormal="66" workbookViewId="0">
      <selection activeCell="T27" sqref="T27"/>
    </sheetView>
  </sheetViews>
  <sheetFormatPr defaultColWidth="8.85546875" defaultRowHeight="15"/>
  <cols>
    <col min="1" max="1" width="42" style="19" customWidth="1"/>
    <col min="2" max="2" width="34.7109375" style="19" customWidth="1"/>
    <col min="3" max="3" width="12.5703125" style="19" customWidth="1"/>
    <col min="4" max="4" width="8.42578125" style="19" customWidth="1"/>
    <col min="5" max="5" width="17.42578125" style="19" customWidth="1"/>
    <col min="6" max="7" width="8.28515625" style="19" hidden="1" customWidth="1"/>
    <col min="8" max="8" width="9.7109375" style="19" hidden="1" customWidth="1"/>
    <col min="9" max="9" width="9.28515625" style="19" hidden="1" customWidth="1"/>
    <col min="10" max="10" width="7.7109375" style="19" customWidth="1"/>
    <col min="11" max="11" width="11.5703125" style="19" customWidth="1"/>
    <col min="12" max="15" width="9.28515625" style="20" customWidth="1"/>
    <col min="16" max="252" width="8.85546875" style="19"/>
    <col min="253" max="253" width="34" style="19" customWidth="1"/>
    <col min="254" max="254" width="11.28515625" style="19" customWidth="1"/>
    <col min="255" max="255" width="11" style="19" customWidth="1"/>
    <col min="256" max="16384" width="8.85546875" style="19"/>
  </cols>
  <sheetData>
    <row r="1" spans="1:15" ht="28.9" customHeight="1">
      <c r="A1" s="112" t="s">
        <v>68</v>
      </c>
      <c r="B1" s="112"/>
      <c r="C1" s="112"/>
      <c r="D1" s="112"/>
      <c r="E1" s="21"/>
      <c r="F1" s="21"/>
      <c r="G1" s="21"/>
      <c r="H1" s="21"/>
      <c r="I1" s="21"/>
      <c r="J1" s="21"/>
      <c r="K1" s="21"/>
      <c r="L1" s="18"/>
      <c r="M1" s="18"/>
      <c r="N1" s="18"/>
      <c r="O1" s="18"/>
    </row>
    <row r="2" spans="1:15" ht="15.6" customHeight="1">
      <c r="A2" s="112"/>
      <c r="B2" s="112"/>
      <c r="C2" s="112"/>
      <c r="D2" s="112"/>
      <c r="L2" s="18"/>
      <c r="M2" s="18"/>
      <c r="N2" s="18"/>
      <c r="O2" s="18"/>
    </row>
    <row r="3" spans="1:15">
      <c r="A3" s="112"/>
      <c r="B3" s="112"/>
      <c r="C3" s="112"/>
      <c r="D3" s="112"/>
    </row>
    <row r="4" spans="1:15" ht="15" customHeight="1" thickBot="1">
      <c r="A4" s="38" t="s">
        <v>84</v>
      </c>
      <c r="B4" s="24"/>
      <c r="C4" s="24"/>
      <c r="D4" s="24"/>
      <c r="L4" s="18"/>
      <c r="M4" s="18"/>
      <c r="N4" s="18"/>
      <c r="O4" s="18"/>
    </row>
    <row r="5" spans="1:15" ht="19.5" thickBot="1">
      <c r="A5" s="24"/>
      <c r="B5" s="24"/>
      <c r="C5" s="24"/>
      <c r="D5" s="24"/>
      <c r="F5" s="113" t="s">
        <v>28</v>
      </c>
      <c r="G5" s="114"/>
      <c r="H5" s="115"/>
    </row>
    <row r="6" spans="1:15" s="22" customFormat="1" ht="75.599999999999994" customHeight="1" thickBot="1">
      <c r="A6" s="64" t="s">
        <v>69</v>
      </c>
      <c r="B6" s="83" t="s">
        <v>0</v>
      </c>
      <c r="C6" s="84" t="s">
        <v>1</v>
      </c>
      <c r="D6" s="84" t="s">
        <v>2</v>
      </c>
      <c r="E6" s="85" t="s">
        <v>87</v>
      </c>
      <c r="F6" s="51" t="s">
        <v>0</v>
      </c>
      <c r="G6" s="26" t="s">
        <v>1</v>
      </c>
      <c r="H6" s="27" t="s">
        <v>2</v>
      </c>
    </row>
    <row r="7" spans="1:15" s="22" customFormat="1" ht="25.15" customHeight="1">
      <c r="A7" s="65" t="s">
        <v>70</v>
      </c>
      <c r="B7" s="86">
        <f>C7+D7</f>
        <v>0</v>
      </c>
      <c r="C7" s="71"/>
      <c r="D7" s="71"/>
      <c r="E7" s="87"/>
      <c r="F7" s="61">
        <f>G7+H7</f>
        <v>0</v>
      </c>
      <c r="G7" s="28"/>
      <c r="H7" s="29"/>
    </row>
    <row r="8" spans="1:15" s="22" customFormat="1" ht="34.9" customHeight="1" thickBot="1">
      <c r="A8" s="66" t="s">
        <v>71</v>
      </c>
      <c r="B8" s="86">
        <f>C8+D8</f>
        <v>0</v>
      </c>
      <c r="C8" s="72"/>
      <c r="D8" s="71"/>
      <c r="E8" s="87"/>
      <c r="F8" s="62">
        <f>G8+H8</f>
        <v>0</v>
      </c>
      <c r="G8" s="30"/>
      <c r="H8" s="31"/>
    </row>
    <row r="9" spans="1:15" s="22" customFormat="1" ht="32.450000000000003" customHeight="1" thickBot="1">
      <c r="A9" s="67" t="s">
        <v>72</v>
      </c>
      <c r="B9" s="88">
        <f t="shared" ref="B9:H9" si="0">B7+B8</f>
        <v>0</v>
      </c>
      <c r="C9" s="89">
        <f t="shared" si="0"/>
        <v>0</v>
      </c>
      <c r="D9" s="89">
        <f t="shared" si="0"/>
        <v>0</v>
      </c>
      <c r="E9" s="89">
        <f t="shared" si="0"/>
        <v>0</v>
      </c>
      <c r="F9" s="52">
        <f t="shared" si="0"/>
        <v>0</v>
      </c>
      <c r="G9" s="33">
        <f t="shared" si="0"/>
        <v>0</v>
      </c>
      <c r="H9" s="34">
        <f t="shared" si="0"/>
        <v>0</v>
      </c>
    </row>
    <row r="10" spans="1:15" s="22" customFormat="1" ht="30" customHeight="1" thickBot="1">
      <c r="A10" s="35"/>
      <c r="B10" s="36"/>
      <c r="C10" s="36"/>
      <c r="D10" s="37"/>
    </row>
    <row r="11" spans="1:15" s="22" customFormat="1" ht="30" customHeight="1" thickBot="1">
      <c r="A11" s="54" t="s">
        <v>73</v>
      </c>
      <c r="B11" s="95" t="s">
        <v>0</v>
      </c>
      <c r="C11" s="96" t="s">
        <v>1</v>
      </c>
      <c r="D11" s="97" t="s">
        <v>2</v>
      </c>
      <c r="F11" s="25" t="s">
        <v>0</v>
      </c>
      <c r="G11" s="26" t="s">
        <v>1</v>
      </c>
      <c r="H11" s="27" t="s">
        <v>2</v>
      </c>
    </row>
    <row r="12" spans="1:15" s="22" customFormat="1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32">
        <f>G12+H12</f>
        <v>0</v>
      </c>
      <c r="G12" s="33"/>
      <c r="H12" s="34"/>
    </row>
    <row r="13" spans="1:15" ht="48.75">
      <c r="A13" s="90" t="s">
        <v>89</v>
      </c>
      <c r="B13" s="69">
        <f t="shared" ref="B13:B14" si="2">C13+D13</f>
        <v>0</v>
      </c>
      <c r="C13" s="63"/>
      <c r="D13" s="77"/>
    </row>
    <row r="14" spans="1:15" ht="37.5" thickBot="1">
      <c r="A14" s="91" t="s">
        <v>90</v>
      </c>
      <c r="B14" s="79">
        <f t="shared" si="2"/>
        <v>0</v>
      </c>
      <c r="C14" s="92"/>
      <c r="D14" s="80"/>
    </row>
  </sheetData>
  <mergeCells count="2">
    <mergeCell ref="A1:D3"/>
    <mergeCell ref="F5:H5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>
  <sheetPr>
    <tabColor theme="3" tint="0.79998168889431442"/>
    <pageSetUpPr fitToPage="1"/>
  </sheetPr>
  <dimension ref="A1:O14"/>
  <sheetViews>
    <sheetView view="pageBreakPreview" zoomScale="60" zoomScaleNormal="66" workbookViewId="0">
      <selection activeCell="T27" sqref="T27"/>
    </sheetView>
  </sheetViews>
  <sheetFormatPr defaultColWidth="8.85546875" defaultRowHeight="15"/>
  <cols>
    <col min="1" max="1" width="42" style="19" customWidth="1"/>
    <col min="2" max="2" width="34.7109375" style="19" customWidth="1"/>
    <col min="3" max="3" width="12.5703125" style="19" customWidth="1"/>
    <col min="4" max="4" width="8.42578125" style="19" customWidth="1"/>
    <col min="5" max="5" width="17.42578125" style="19" customWidth="1"/>
    <col min="6" max="7" width="8.28515625" style="19" hidden="1" customWidth="1"/>
    <col min="8" max="8" width="9.7109375" style="19" hidden="1" customWidth="1"/>
    <col min="9" max="9" width="9.28515625" style="19" hidden="1" customWidth="1"/>
    <col min="10" max="10" width="7.7109375" style="19" customWidth="1"/>
    <col min="11" max="11" width="11.5703125" style="19" customWidth="1"/>
    <col min="12" max="15" width="9.28515625" style="20" customWidth="1"/>
    <col min="16" max="252" width="8.85546875" style="19"/>
    <col min="253" max="253" width="34" style="19" customWidth="1"/>
    <col min="254" max="254" width="11.28515625" style="19" customWidth="1"/>
    <col min="255" max="255" width="11" style="19" customWidth="1"/>
    <col min="256" max="16384" width="8.85546875" style="19"/>
  </cols>
  <sheetData>
    <row r="1" spans="1:15" ht="28.9" customHeight="1">
      <c r="A1" s="112" t="s">
        <v>68</v>
      </c>
      <c r="B1" s="112"/>
      <c r="C1" s="112"/>
      <c r="D1" s="112"/>
      <c r="E1" s="21"/>
      <c r="F1" s="21"/>
      <c r="G1" s="21"/>
      <c r="H1" s="21"/>
      <c r="I1" s="21"/>
      <c r="J1" s="21"/>
      <c r="K1" s="21"/>
      <c r="L1" s="18"/>
      <c r="M1" s="18"/>
      <c r="N1" s="18"/>
      <c r="O1" s="18"/>
    </row>
    <row r="2" spans="1:15" ht="15.6" customHeight="1">
      <c r="A2" s="112"/>
      <c r="B2" s="112"/>
      <c r="C2" s="112"/>
      <c r="D2" s="112"/>
      <c r="L2" s="18"/>
      <c r="M2" s="18"/>
      <c r="N2" s="18"/>
      <c r="O2" s="18"/>
    </row>
    <row r="3" spans="1:15">
      <c r="A3" s="112"/>
      <c r="B3" s="112"/>
      <c r="C3" s="112"/>
      <c r="D3" s="112"/>
    </row>
    <row r="4" spans="1:15" ht="15" customHeight="1" thickBot="1">
      <c r="A4" s="38" t="s">
        <v>31</v>
      </c>
      <c r="B4" s="24"/>
      <c r="C4" s="24"/>
      <c r="D4" s="24"/>
      <c r="L4" s="18"/>
      <c r="M4" s="18"/>
      <c r="N4" s="18"/>
      <c r="O4" s="18"/>
    </row>
    <row r="5" spans="1:15" ht="19.5" thickBot="1">
      <c r="A5" s="24"/>
      <c r="B5" s="24"/>
      <c r="C5" s="24"/>
      <c r="D5" s="24"/>
      <c r="F5" s="113" t="s">
        <v>28</v>
      </c>
      <c r="G5" s="114"/>
      <c r="H5" s="115"/>
    </row>
    <row r="6" spans="1:15" s="22" customFormat="1" ht="75.599999999999994" customHeight="1" thickBot="1">
      <c r="A6" s="64" t="s">
        <v>69</v>
      </c>
      <c r="B6" s="83" t="s">
        <v>0</v>
      </c>
      <c r="C6" s="84" t="s">
        <v>1</v>
      </c>
      <c r="D6" s="84" t="s">
        <v>2</v>
      </c>
      <c r="E6" s="85" t="s">
        <v>87</v>
      </c>
      <c r="F6" s="51" t="s">
        <v>0</v>
      </c>
      <c r="G6" s="26" t="s">
        <v>1</v>
      </c>
      <c r="H6" s="27" t="s">
        <v>2</v>
      </c>
    </row>
    <row r="7" spans="1:15" s="22" customFormat="1" ht="25.15" customHeight="1">
      <c r="A7" s="65" t="s">
        <v>70</v>
      </c>
      <c r="B7" s="86">
        <f>C7+D7</f>
        <v>0</v>
      </c>
      <c r="C7" s="71"/>
      <c r="D7" s="71"/>
      <c r="E7" s="87"/>
      <c r="F7" s="61">
        <f>G7+H7</f>
        <v>0</v>
      </c>
      <c r="G7" s="28"/>
      <c r="H7" s="29"/>
    </row>
    <row r="8" spans="1:15" s="22" customFormat="1" ht="34.9" customHeight="1" thickBot="1">
      <c r="A8" s="66" t="s">
        <v>71</v>
      </c>
      <c r="B8" s="86">
        <f>C8+D8</f>
        <v>0</v>
      </c>
      <c r="C8" s="72"/>
      <c r="D8" s="71"/>
      <c r="E8" s="87"/>
      <c r="F8" s="62">
        <f>G8+H8</f>
        <v>0</v>
      </c>
      <c r="G8" s="30"/>
      <c r="H8" s="31"/>
    </row>
    <row r="9" spans="1:15" s="22" customFormat="1" ht="32.450000000000003" customHeight="1" thickBot="1">
      <c r="A9" s="67" t="s">
        <v>72</v>
      </c>
      <c r="B9" s="88">
        <f t="shared" ref="B9:H9" si="0">B7+B8</f>
        <v>0</v>
      </c>
      <c r="C9" s="89">
        <f t="shared" si="0"/>
        <v>0</v>
      </c>
      <c r="D9" s="89">
        <f t="shared" si="0"/>
        <v>0</v>
      </c>
      <c r="E9" s="89">
        <f t="shared" si="0"/>
        <v>0</v>
      </c>
      <c r="F9" s="52">
        <f t="shared" si="0"/>
        <v>0</v>
      </c>
      <c r="G9" s="33">
        <f t="shared" si="0"/>
        <v>0</v>
      </c>
      <c r="H9" s="34">
        <f t="shared" si="0"/>
        <v>0</v>
      </c>
    </row>
    <row r="10" spans="1:15" s="22" customFormat="1" ht="30" customHeight="1" thickBot="1">
      <c r="A10" s="35"/>
      <c r="B10" s="36"/>
      <c r="C10" s="36"/>
      <c r="D10" s="37"/>
    </row>
    <row r="11" spans="1:15" s="22" customFormat="1" ht="30" customHeight="1" thickBot="1">
      <c r="A11" s="54" t="s">
        <v>73</v>
      </c>
      <c r="B11" s="95" t="s">
        <v>0</v>
      </c>
      <c r="C11" s="96" t="s">
        <v>1</v>
      </c>
      <c r="D11" s="97" t="s">
        <v>2</v>
      </c>
      <c r="F11" s="25" t="s">
        <v>0</v>
      </c>
      <c r="G11" s="26" t="s">
        <v>1</v>
      </c>
      <c r="H11" s="27" t="s">
        <v>2</v>
      </c>
    </row>
    <row r="12" spans="1:15" s="22" customFormat="1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32">
        <f>G12+H12</f>
        <v>0</v>
      </c>
      <c r="G12" s="33"/>
      <c r="H12" s="34"/>
    </row>
    <row r="13" spans="1:15" ht="48.75">
      <c r="A13" s="90" t="s">
        <v>89</v>
      </c>
      <c r="B13" s="69">
        <f t="shared" ref="B13:B14" si="2">C13+D13</f>
        <v>0</v>
      </c>
      <c r="C13" s="63"/>
      <c r="D13" s="77"/>
    </row>
    <row r="14" spans="1:15" ht="37.5" thickBot="1">
      <c r="A14" s="91" t="s">
        <v>90</v>
      </c>
      <c r="B14" s="79">
        <f t="shared" si="2"/>
        <v>0</v>
      </c>
      <c r="C14" s="92"/>
      <c r="D14" s="80"/>
    </row>
  </sheetData>
  <mergeCells count="2">
    <mergeCell ref="A1:D3"/>
    <mergeCell ref="F5:H5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>
  <sheetPr>
    <tabColor theme="3" tint="0.79998168889431442"/>
    <pageSetUpPr fitToPage="1"/>
  </sheetPr>
  <dimension ref="A1:O14"/>
  <sheetViews>
    <sheetView view="pageBreakPreview" zoomScale="60" zoomScaleNormal="66" workbookViewId="0">
      <selection activeCell="T27" sqref="T27"/>
    </sheetView>
  </sheetViews>
  <sheetFormatPr defaultColWidth="8.85546875" defaultRowHeight="15"/>
  <cols>
    <col min="1" max="1" width="42" style="19" customWidth="1"/>
    <col min="2" max="2" width="25.28515625" style="19" customWidth="1"/>
    <col min="3" max="3" width="12.5703125" style="19" customWidth="1"/>
    <col min="4" max="4" width="16.42578125" style="19" customWidth="1"/>
    <col min="5" max="5" width="19.7109375" style="19" customWidth="1"/>
    <col min="6" max="7" width="8.28515625" style="19" hidden="1" customWidth="1"/>
    <col min="8" max="8" width="9.7109375" style="19" hidden="1" customWidth="1"/>
    <col min="9" max="9" width="9.28515625" style="19" hidden="1" customWidth="1"/>
    <col min="10" max="10" width="7.7109375" style="19" customWidth="1"/>
    <col min="11" max="11" width="11.5703125" style="19" customWidth="1"/>
    <col min="12" max="15" width="9.28515625" style="20" customWidth="1"/>
    <col min="16" max="252" width="8.85546875" style="19"/>
    <col min="253" max="253" width="34" style="19" customWidth="1"/>
    <col min="254" max="254" width="11.28515625" style="19" customWidth="1"/>
    <col min="255" max="255" width="11" style="19" customWidth="1"/>
    <col min="256" max="16384" width="8.85546875" style="19"/>
  </cols>
  <sheetData>
    <row r="1" spans="1:15" ht="28.9" customHeight="1">
      <c r="A1" s="112" t="s">
        <v>68</v>
      </c>
      <c r="B1" s="112"/>
      <c r="C1" s="112"/>
      <c r="D1" s="112"/>
      <c r="E1" s="21"/>
      <c r="F1" s="21"/>
      <c r="G1" s="21"/>
      <c r="H1" s="21"/>
      <c r="I1" s="21"/>
      <c r="J1" s="21"/>
      <c r="K1" s="21"/>
      <c r="L1" s="18"/>
      <c r="M1" s="18"/>
      <c r="N1" s="18"/>
      <c r="O1" s="18"/>
    </row>
    <row r="2" spans="1:15" ht="15.6" customHeight="1">
      <c r="A2" s="112"/>
      <c r="B2" s="112"/>
      <c r="C2" s="112"/>
      <c r="D2" s="112"/>
      <c r="L2" s="18"/>
      <c r="M2" s="18"/>
      <c r="N2" s="18"/>
      <c r="O2" s="18"/>
    </row>
    <row r="3" spans="1:15">
      <c r="A3" s="112"/>
      <c r="B3" s="112"/>
      <c r="C3" s="112"/>
      <c r="D3" s="112"/>
    </row>
    <row r="4" spans="1:15" ht="15" customHeight="1" thickBot="1">
      <c r="A4" s="23" t="s">
        <v>26</v>
      </c>
      <c r="B4" s="24"/>
      <c r="C4" s="24"/>
      <c r="D4" s="24"/>
      <c r="L4" s="18"/>
      <c r="M4" s="18"/>
      <c r="N4" s="18"/>
      <c r="O4" s="18"/>
    </row>
    <row r="5" spans="1:15" ht="19.5" thickBot="1">
      <c r="A5" s="24"/>
      <c r="B5" s="24"/>
      <c r="C5" s="24"/>
      <c r="D5" s="24"/>
      <c r="F5" s="113" t="s">
        <v>28</v>
      </c>
      <c r="G5" s="114"/>
      <c r="H5" s="115"/>
    </row>
    <row r="6" spans="1:15" s="22" customFormat="1" ht="75.599999999999994" customHeight="1" thickBot="1">
      <c r="A6" s="64" t="s">
        <v>69</v>
      </c>
      <c r="B6" s="83" t="s">
        <v>0</v>
      </c>
      <c r="C6" s="84" t="s">
        <v>1</v>
      </c>
      <c r="D6" s="84" t="s">
        <v>2</v>
      </c>
      <c r="E6" s="85" t="s">
        <v>87</v>
      </c>
      <c r="F6" s="51" t="s">
        <v>0</v>
      </c>
      <c r="G6" s="26" t="s">
        <v>1</v>
      </c>
      <c r="H6" s="27" t="s">
        <v>2</v>
      </c>
    </row>
    <row r="7" spans="1:15" s="22" customFormat="1" ht="25.15" customHeight="1">
      <c r="A7" s="65" t="s">
        <v>70</v>
      </c>
      <c r="B7" s="86">
        <f>C7+D7</f>
        <v>0</v>
      </c>
      <c r="C7" s="71"/>
      <c r="D7" s="71"/>
      <c r="E7" s="87"/>
      <c r="F7" s="61">
        <f>G7+H7</f>
        <v>0</v>
      </c>
      <c r="G7" s="28"/>
      <c r="H7" s="29"/>
    </row>
    <row r="8" spans="1:15" s="22" customFormat="1" ht="34.9" customHeight="1" thickBot="1">
      <c r="A8" s="66" t="s">
        <v>71</v>
      </c>
      <c r="B8" s="86">
        <f>C8+D8</f>
        <v>0</v>
      </c>
      <c r="C8" s="72"/>
      <c r="D8" s="71"/>
      <c r="E8" s="87"/>
      <c r="F8" s="62">
        <f>G8+H8</f>
        <v>0</v>
      </c>
      <c r="G8" s="30"/>
      <c r="H8" s="31"/>
    </row>
    <row r="9" spans="1:15" s="22" customFormat="1" ht="32.450000000000003" customHeight="1" thickBot="1">
      <c r="A9" s="67" t="s">
        <v>72</v>
      </c>
      <c r="B9" s="88">
        <f t="shared" ref="B9:H9" si="0">B7+B8</f>
        <v>0</v>
      </c>
      <c r="C9" s="89">
        <f t="shared" si="0"/>
        <v>0</v>
      </c>
      <c r="D9" s="89">
        <f t="shared" si="0"/>
        <v>0</v>
      </c>
      <c r="E9" s="89">
        <f t="shared" si="0"/>
        <v>0</v>
      </c>
      <c r="F9" s="52">
        <f t="shared" si="0"/>
        <v>0</v>
      </c>
      <c r="G9" s="33">
        <f t="shared" si="0"/>
        <v>0</v>
      </c>
      <c r="H9" s="34">
        <f t="shared" si="0"/>
        <v>0</v>
      </c>
    </row>
    <row r="10" spans="1:15" s="22" customFormat="1" ht="30" customHeight="1" thickBot="1">
      <c r="A10" s="35"/>
      <c r="B10" s="36"/>
      <c r="C10" s="36"/>
      <c r="D10" s="37"/>
    </row>
    <row r="11" spans="1:15" s="22" customFormat="1" ht="30" customHeight="1" thickBot="1">
      <c r="A11" s="54" t="s">
        <v>73</v>
      </c>
      <c r="B11" s="95" t="s">
        <v>0</v>
      </c>
      <c r="C11" s="96" t="s">
        <v>1</v>
      </c>
      <c r="D11" s="97" t="s">
        <v>2</v>
      </c>
      <c r="F11" s="25" t="s">
        <v>0</v>
      </c>
      <c r="G11" s="26" t="s">
        <v>1</v>
      </c>
      <c r="H11" s="27" t="s">
        <v>2</v>
      </c>
    </row>
    <row r="12" spans="1:15" s="22" customFormat="1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32">
        <f>G12+H12</f>
        <v>0</v>
      </c>
      <c r="G12" s="33"/>
      <c r="H12" s="34"/>
    </row>
    <row r="13" spans="1:15" ht="48.75">
      <c r="A13" s="90" t="s">
        <v>89</v>
      </c>
      <c r="B13" s="69">
        <f t="shared" ref="B13:B14" si="2">C13+D13</f>
        <v>0</v>
      </c>
      <c r="C13" s="63"/>
      <c r="D13" s="77"/>
    </row>
    <row r="14" spans="1:15" ht="37.5" thickBot="1">
      <c r="A14" s="91" t="s">
        <v>90</v>
      </c>
      <c r="B14" s="79">
        <f t="shared" si="2"/>
        <v>0</v>
      </c>
      <c r="C14" s="92"/>
      <c r="D14" s="80"/>
    </row>
  </sheetData>
  <mergeCells count="2">
    <mergeCell ref="A1:D3"/>
    <mergeCell ref="F5:H5"/>
  </mergeCells>
  <pageMargins left="0.78740157480314965" right="0" top="0.78740157480314965" bottom="0" header="0.31496062992125984" footer="0.31496062992125984"/>
  <pageSetup paperSize="9" scale="79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>
  <sheetPr>
    <tabColor theme="3" tint="0.79998168889431442"/>
    <pageSetUpPr fitToPage="1"/>
  </sheetPr>
  <dimension ref="A1:O14"/>
  <sheetViews>
    <sheetView view="pageBreakPreview" zoomScale="60" zoomScaleNormal="66" workbookViewId="0">
      <selection activeCell="T27" sqref="T27"/>
    </sheetView>
  </sheetViews>
  <sheetFormatPr defaultColWidth="8.85546875" defaultRowHeight="15"/>
  <cols>
    <col min="1" max="1" width="42" style="19" customWidth="1"/>
    <col min="2" max="2" width="34.7109375" style="19" customWidth="1"/>
    <col min="3" max="3" width="12.5703125" style="19" customWidth="1"/>
    <col min="4" max="4" width="8.42578125" style="19" customWidth="1"/>
    <col min="5" max="5" width="17.42578125" style="19" customWidth="1"/>
    <col min="6" max="7" width="8.28515625" style="19" hidden="1" customWidth="1"/>
    <col min="8" max="8" width="9.7109375" style="19" hidden="1" customWidth="1"/>
    <col min="9" max="9" width="9.28515625" style="19" hidden="1" customWidth="1"/>
    <col min="10" max="10" width="7.7109375" style="19" customWidth="1"/>
    <col min="11" max="11" width="11.5703125" style="19" customWidth="1"/>
    <col min="12" max="15" width="9.28515625" style="20" customWidth="1"/>
    <col min="16" max="252" width="8.85546875" style="19"/>
    <col min="253" max="253" width="34" style="19" customWidth="1"/>
    <col min="254" max="254" width="11.28515625" style="19" customWidth="1"/>
    <col min="255" max="255" width="11" style="19" customWidth="1"/>
    <col min="256" max="16384" width="8.85546875" style="19"/>
  </cols>
  <sheetData>
    <row r="1" spans="1:15" ht="28.9" customHeight="1">
      <c r="A1" s="112" t="s">
        <v>68</v>
      </c>
      <c r="B1" s="112"/>
      <c r="C1" s="112"/>
      <c r="D1" s="112"/>
      <c r="E1" s="21"/>
      <c r="F1" s="21"/>
      <c r="G1" s="21"/>
      <c r="H1" s="21"/>
      <c r="I1" s="21"/>
      <c r="J1" s="21"/>
      <c r="K1" s="21"/>
      <c r="L1" s="18"/>
      <c r="M1" s="18"/>
      <c r="N1" s="18"/>
      <c r="O1" s="18"/>
    </row>
    <row r="2" spans="1:15" ht="15.6" customHeight="1">
      <c r="A2" s="112"/>
      <c r="B2" s="112"/>
      <c r="C2" s="112"/>
      <c r="D2" s="112"/>
      <c r="L2" s="18"/>
      <c r="M2" s="18"/>
      <c r="N2" s="18"/>
      <c r="O2" s="18"/>
    </row>
    <row r="3" spans="1:15">
      <c r="A3" s="112"/>
      <c r="B3" s="112"/>
      <c r="C3" s="112"/>
      <c r="D3" s="112"/>
    </row>
    <row r="4" spans="1:15" ht="15" customHeight="1" thickBot="1">
      <c r="A4" s="23" t="s">
        <v>85</v>
      </c>
      <c r="B4" s="24"/>
      <c r="C4" s="24"/>
      <c r="D4" s="24"/>
      <c r="L4" s="18"/>
      <c r="M4" s="18"/>
      <c r="N4" s="18"/>
      <c r="O4" s="18"/>
    </row>
    <row r="5" spans="1:15" ht="19.5" thickBot="1">
      <c r="A5" s="24"/>
      <c r="B5" s="24"/>
      <c r="C5" s="24"/>
      <c r="D5" s="24"/>
      <c r="F5" s="113" t="s">
        <v>28</v>
      </c>
      <c r="G5" s="114"/>
      <c r="H5" s="115"/>
    </row>
    <row r="6" spans="1:15" s="22" customFormat="1" ht="75.599999999999994" customHeight="1" thickBot="1">
      <c r="A6" s="64" t="s">
        <v>69</v>
      </c>
      <c r="B6" s="83" t="s">
        <v>0</v>
      </c>
      <c r="C6" s="84" t="s">
        <v>1</v>
      </c>
      <c r="D6" s="84" t="s">
        <v>2</v>
      </c>
      <c r="E6" s="85" t="s">
        <v>87</v>
      </c>
      <c r="F6" s="51" t="s">
        <v>0</v>
      </c>
      <c r="G6" s="26" t="s">
        <v>1</v>
      </c>
      <c r="H6" s="27" t="s">
        <v>2</v>
      </c>
    </row>
    <row r="7" spans="1:15" s="22" customFormat="1" ht="25.15" customHeight="1">
      <c r="A7" s="65" t="s">
        <v>70</v>
      </c>
      <c r="B7" s="86">
        <f>C7+D7</f>
        <v>0</v>
      </c>
      <c r="C7" s="71"/>
      <c r="D7" s="71"/>
      <c r="E7" s="87"/>
      <c r="F7" s="61">
        <f>G7+H7</f>
        <v>0</v>
      </c>
      <c r="G7" s="28"/>
      <c r="H7" s="29"/>
    </row>
    <row r="8" spans="1:15" s="22" customFormat="1" ht="34.9" customHeight="1" thickBot="1">
      <c r="A8" s="66" t="s">
        <v>71</v>
      </c>
      <c r="B8" s="86">
        <f>C8+D8</f>
        <v>0</v>
      </c>
      <c r="C8" s="72"/>
      <c r="D8" s="71"/>
      <c r="E8" s="87"/>
      <c r="F8" s="62">
        <f>G8+H8</f>
        <v>0</v>
      </c>
      <c r="G8" s="30"/>
      <c r="H8" s="31"/>
    </row>
    <row r="9" spans="1:15" s="22" customFormat="1" ht="32.450000000000003" customHeight="1" thickBot="1">
      <c r="A9" s="67" t="s">
        <v>72</v>
      </c>
      <c r="B9" s="88">
        <f t="shared" ref="B9:H9" si="0">B7+B8</f>
        <v>0</v>
      </c>
      <c r="C9" s="89">
        <f t="shared" si="0"/>
        <v>0</v>
      </c>
      <c r="D9" s="89">
        <f t="shared" si="0"/>
        <v>0</v>
      </c>
      <c r="E9" s="89">
        <f t="shared" si="0"/>
        <v>0</v>
      </c>
      <c r="F9" s="52">
        <f t="shared" si="0"/>
        <v>0</v>
      </c>
      <c r="G9" s="33">
        <f t="shared" si="0"/>
        <v>0</v>
      </c>
      <c r="H9" s="34">
        <f t="shared" si="0"/>
        <v>0</v>
      </c>
    </row>
    <row r="10" spans="1:15" s="22" customFormat="1" ht="30" customHeight="1" thickBot="1">
      <c r="A10" s="35"/>
      <c r="B10" s="36"/>
      <c r="C10" s="36"/>
      <c r="D10" s="37"/>
    </row>
    <row r="11" spans="1:15" s="22" customFormat="1" ht="30" customHeight="1" thickBot="1">
      <c r="A11" s="54" t="s">
        <v>73</v>
      </c>
      <c r="B11" s="95" t="s">
        <v>0</v>
      </c>
      <c r="C11" s="96" t="s">
        <v>1</v>
      </c>
      <c r="D11" s="97" t="s">
        <v>2</v>
      </c>
      <c r="F11" s="25" t="s">
        <v>0</v>
      </c>
      <c r="G11" s="26" t="s">
        <v>1</v>
      </c>
      <c r="H11" s="27" t="s">
        <v>2</v>
      </c>
    </row>
    <row r="12" spans="1:15" s="22" customFormat="1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32">
        <f>G12+H12</f>
        <v>0</v>
      </c>
      <c r="G12" s="33"/>
      <c r="H12" s="34"/>
    </row>
    <row r="13" spans="1:15" ht="48.75">
      <c r="A13" s="90" t="s">
        <v>89</v>
      </c>
      <c r="B13" s="69">
        <f t="shared" ref="B13:B14" si="2">C13+D13</f>
        <v>0</v>
      </c>
      <c r="C13" s="63"/>
      <c r="D13" s="77"/>
    </row>
    <row r="14" spans="1:15" ht="37.5" thickBot="1">
      <c r="A14" s="91" t="s">
        <v>90</v>
      </c>
      <c r="B14" s="79">
        <f t="shared" si="2"/>
        <v>0</v>
      </c>
      <c r="C14" s="92"/>
      <c r="D14" s="80"/>
    </row>
  </sheetData>
  <mergeCells count="2">
    <mergeCell ref="A1:D3"/>
    <mergeCell ref="F5:H5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>
  <sheetPr>
    <tabColor theme="3" tint="0.79998168889431442"/>
    <pageSetUpPr fitToPage="1"/>
  </sheetPr>
  <dimension ref="A1:O14"/>
  <sheetViews>
    <sheetView view="pageBreakPreview" zoomScale="60" zoomScaleNormal="66" workbookViewId="0">
      <selection activeCell="T27" sqref="T27"/>
    </sheetView>
  </sheetViews>
  <sheetFormatPr defaultColWidth="8.85546875" defaultRowHeight="15"/>
  <cols>
    <col min="1" max="1" width="42" style="19" customWidth="1"/>
    <col min="2" max="2" width="27.28515625" style="19" customWidth="1"/>
    <col min="3" max="3" width="12.5703125" style="19" customWidth="1"/>
    <col min="4" max="4" width="8.42578125" style="19" customWidth="1"/>
    <col min="5" max="5" width="17.42578125" style="19" customWidth="1"/>
    <col min="6" max="7" width="8.28515625" style="19" hidden="1" customWidth="1"/>
    <col min="8" max="8" width="9.7109375" style="19" hidden="1" customWidth="1"/>
    <col min="9" max="9" width="9.28515625" style="19" hidden="1" customWidth="1"/>
    <col min="10" max="10" width="7.7109375" style="19" customWidth="1"/>
    <col min="11" max="11" width="11.5703125" style="19" customWidth="1"/>
    <col min="12" max="15" width="9.28515625" style="20" customWidth="1"/>
    <col min="16" max="252" width="8.85546875" style="19"/>
    <col min="253" max="253" width="34" style="19" customWidth="1"/>
    <col min="254" max="254" width="11.28515625" style="19" customWidth="1"/>
    <col min="255" max="255" width="11" style="19" customWidth="1"/>
    <col min="256" max="16384" width="8.85546875" style="19"/>
  </cols>
  <sheetData>
    <row r="1" spans="1:15" ht="28.9" customHeight="1">
      <c r="A1" s="112" t="s">
        <v>68</v>
      </c>
      <c r="B1" s="112"/>
      <c r="C1" s="112"/>
      <c r="D1" s="112"/>
      <c r="E1" s="21"/>
      <c r="F1" s="21"/>
      <c r="G1" s="21"/>
      <c r="H1" s="21"/>
      <c r="I1" s="21"/>
      <c r="J1" s="21"/>
      <c r="K1" s="21"/>
      <c r="L1" s="18"/>
      <c r="M1" s="18"/>
      <c r="N1" s="18"/>
      <c r="O1" s="18"/>
    </row>
    <row r="2" spans="1:15" ht="15.6" customHeight="1">
      <c r="A2" s="112"/>
      <c r="B2" s="112"/>
      <c r="C2" s="112"/>
      <c r="D2" s="112"/>
      <c r="L2" s="18"/>
      <c r="M2" s="18"/>
      <c r="N2" s="18"/>
      <c r="O2" s="18"/>
    </row>
    <row r="3" spans="1:15">
      <c r="A3" s="112"/>
      <c r="B3" s="112"/>
      <c r="C3" s="112"/>
      <c r="D3" s="112"/>
    </row>
    <row r="4" spans="1:15" ht="15" customHeight="1" thickBot="1">
      <c r="A4" s="23" t="s">
        <v>61</v>
      </c>
      <c r="B4" s="24"/>
      <c r="C4" s="24"/>
      <c r="D4" s="24"/>
      <c r="L4" s="18"/>
      <c r="M4" s="18"/>
      <c r="N4" s="18"/>
      <c r="O4" s="18"/>
    </row>
    <row r="5" spans="1:15" ht="19.5" thickBot="1">
      <c r="A5" s="24"/>
      <c r="B5" s="24"/>
      <c r="C5" s="24"/>
      <c r="D5" s="24"/>
      <c r="F5" s="113" t="s">
        <v>28</v>
      </c>
      <c r="G5" s="114"/>
      <c r="H5" s="115"/>
    </row>
    <row r="6" spans="1:15" s="22" customFormat="1" ht="75.599999999999994" customHeight="1" thickBot="1">
      <c r="A6" s="64" t="s">
        <v>69</v>
      </c>
      <c r="B6" s="83" t="s">
        <v>0</v>
      </c>
      <c r="C6" s="84" t="s">
        <v>1</v>
      </c>
      <c r="D6" s="84" t="s">
        <v>2</v>
      </c>
      <c r="E6" s="85" t="s">
        <v>87</v>
      </c>
      <c r="F6" s="51" t="s">
        <v>0</v>
      </c>
      <c r="G6" s="26" t="s">
        <v>1</v>
      </c>
      <c r="H6" s="27" t="s">
        <v>2</v>
      </c>
    </row>
    <row r="7" spans="1:15" s="22" customFormat="1" ht="44.45" customHeight="1">
      <c r="A7" s="65" t="s">
        <v>70</v>
      </c>
      <c r="B7" s="86">
        <f>C7+D7</f>
        <v>0</v>
      </c>
      <c r="C7" s="71"/>
      <c r="D7" s="71"/>
      <c r="E7" s="87"/>
      <c r="F7" s="61">
        <f>G7+H7</f>
        <v>0</v>
      </c>
      <c r="G7" s="28"/>
      <c r="H7" s="29"/>
    </row>
    <row r="8" spans="1:15" s="22" customFormat="1" ht="34.9" customHeight="1" thickBot="1">
      <c r="A8" s="66" t="s">
        <v>71</v>
      </c>
      <c r="B8" s="86">
        <f>C8+D8</f>
        <v>0</v>
      </c>
      <c r="C8" s="72"/>
      <c r="D8" s="71"/>
      <c r="E8" s="87"/>
      <c r="F8" s="62">
        <f>G8+H8</f>
        <v>0</v>
      </c>
      <c r="G8" s="30"/>
      <c r="H8" s="31"/>
    </row>
    <row r="9" spans="1:15" s="22" customFormat="1" ht="32.450000000000003" customHeight="1" thickBot="1">
      <c r="A9" s="67" t="s">
        <v>72</v>
      </c>
      <c r="B9" s="88">
        <f t="shared" ref="B9:H9" si="0">B7+B8</f>
        <v>0</v>
      </c>
      <c r="C9" s="89">
        <f t="shared" si="0"/>
        <v>0</v>
      </c>
      <c r="D9" s="89">
        <f t="shared" si="0"/>
        <v>0</v>
      </c>
      <c r="E9" s="89">
        <f t="shared" si="0"/>
        <v>0</v>
      </c>
      <c r="F9" s="52">
        <f t="shared" si="0"/>
        <v>0</v>
      </c>
      <c r="G9" s="33">
        <f t="shared" si="0"/>
        <v>0</v>
      </c>
      <c r="H9" s="34">
        <f t="shared" si="0"/>
        <v>0</v>
      </c>
    </row>
    <row r="10" spans="1:15" s="22" customFormat="1" ht="30" customHeight="1" thickBot="1">
      <c r="A10" s="35"/>
      <c r="B10" s="36"/>
      <c r="C10" s="36"/>
      <c r="D10" s="37"/>
    </row>
    <row r="11" spans="1:15" s="22" customFormat="1" ht="79.900000000000006" customHeight="1" thickBot="1">
      <c r="A11" s="54" t="s">
        <v>73</v>
      </c>
      <c r="B11" s="95" t="s">
        <v>0</v>
      </c>
      <c r="C11" s="96" t="s">
        <v>1</v>
      </c>
      <c r="D11" s="97" t="s">
        <v>2</v>
      </c>
      <c r="F11" s="25" t="s">
        <v>0</v>
      </c>
      <c r="G11" s="26" t="s">
        <v>1</v>
      </c>
      <c r="H11" s="27" t="s">
        <v>2</v>
      </c>
    </row>
    <row r="12" spans="1:15" s="22" customFormat="1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32">
        <f>G12+H12</f>
        <v>0</v>
      </c>
      <c r="G12" s="33"/>
      <c r="H12" s="34"/>
    </row>
    <row r="13" spans="1:15" ht="48.75">
      <c r="A13" s="90" t="s">
        <v>89</v>
      </c>
      <c r="B13" s="69">
        <f t="shared" ref="B13:B14" si="2">C13+D13</f>
        <v>0</v>
      </c>
      <c r="C13" s="63"/>
      <c r="D13" s="77"/>
    </row>
    <row r="14" spans="1:15" ht="37.5" thickBot="1">
      <c r="A14" s="91" t="s">
        <v>90</v>
      </c>
      <c r="B14" s="79">
        <f t="shared" si="2"/>
        <v>0</v>
      </c>
      <c r="C14" s="92"/>
      <c r="D14" s="80"/>
    </row>
  </sheetData>
  <mergeCells count="2">
    <mergeCell ref="A1:D3"/>
    <mergeCell ref="F5:H5"/>
  </mergeCells>
  <pageMargins left="0.78740157480314965" right="0" top="0.78740157480314965" bottom="0" header="0.31496062992125984" footer="0.31496062992125984"/>
  <pageSetup paperSize="9" scale="86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14"/>
  <sheetViews>
    <sheetView view="pageBreakPreview" zoomScale="60" zoomScaleNormal="100" workbookViewId="0">
      <selection activeCell="T27" sqref="T27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>
      <c r="A1" s="104" t="s">
        <v>68</v>
      </c>
      <c r="B1" s="104"/>
      <c r="C1" s="104"/>
      <c r="D1" s="104"/>
    </row>
    <row r="2" spans="1:8">
      <c r="A2" s="104"/>
      <c r="B2" s="104"/>
      <c r="C2" s="104"/>
      <c r="D2" s="104"/>
    </row>
    <row r="3" spans="1:8">
      <c r="A3" s="104"/>
      <c r="B3" s="104"/>
      <c r="C3" s="104"/>
      <c r="D3" s="104"/>
    </row>
    <row r="4" spans="1:8" ht="30" customHeight="1" thickBot="1">
      <c r="A4" s="105" t="s">
        <v>32</v>
      </c>
      <c r="B4" s="105"/>
      <c r="C4" s="105"/>
      <c r="D4" s="105"/>
    </row>
    <row r="5" spans="1:8" ht="15.75" thickBot="1">
      <c r="A5" s="1"/>
      <c r="B5" s="68"/>
      <c r="C5" s="68"/>
      <c r="D5" s="68"/>
      <c r="F5" s="106" t="s">
        <v>28</v>
      </c>
      <c r="G5" s="107"/>
      <c r="H5" s="108"/>
    </row>
    <row r="6" spans="1:8" ht="75.599999999999994" customHeight="1" thickBot="1">
      <c r="A6" s="64" t="s">
        <v>69</v>
      </c>
      <c r="B6" s="73" t="s">
        <v>0</v>
      </c>
      <c r="C6" s="74" t="s">
        <v>1</v>
      </c>
      <c r="D6" s="74" t="s">
        <v>2</v>
      </c>
      <c r="E6" s="75" t="s">
        <v>87</v>
      </c>
      <c r="F6" s="49" t="s">
        <v>0</v>
      </c>
      <c r="G6" s="9" t="s">
        <v>1</v>
      </c>
      <c r="H6" s="10" t="s">
        <v>2</v>
      </c>
    </row>
    <row r="7" spans="1:8" ht="40.15" customHeight="1">
      <c r="A7" s="65" t="s">
        <v>70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34.9" customHeight="1" thickBot="1">
      <c r="A8" s="66" t="s">
        <v>71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>
      <c r="A9" s="67" t="s">
        <v>72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>
      <c r="A10" s="6"/>
      <c r="B10" s="7"/>
      <c r="C10" s="7"/>
      <c r="D10" s="8"/>
    </row>
    <row r="11" spans="1:8" ht="66.599999999999994" customHeight="1" thickBot="1">
      <c r="A11" s="54" t="s">
        <v>73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>
      <c r="A12" s="55" t="s">
        <v>88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48.75">
      <c r="A13" s="90" t="s">
        <v>89</v>
      </c>
      <c r="B13" s="69">
        <f t="shared" ref="B13:B14" si="2">C13+D13</f>
        <v>0</v>
      </c>
      <c r="C13" s="63"/>
      <c r="D13" s="77"/>
    </row>
    <row r="14" spans="1:8" ht="49.5" thickBot="1">
      <c r="A14" s="91" t="s">
        <v>90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77</vt:i4>
      </vt:variant>
      <vt:variant>
        <vt:lpstr>Именованные диапазоны</vt:lpstr>
      </vt:variant>
      <vt:variant>
        <vt:i4>65</vt:i4>
      </vt:variant>
    </vt:vector>
  </HeadingPairs>
  <TitlesOfParts>
    <vt:vector size="142" baseType="lpstr">
      <vt:lpstr>СВОД</vt:lpstr>
      <vt:lpstr>ВЛандех</vt:lpstr>
      <vt:lpstr>Вичуга</vt:lpstr>
      <vt:lpstr>ГавПосад</vt:lpstr>
      <vt:lpstr>Ильинкое</vt:lpstr>
      <vt:lpstr>Кинешма</vt:lpstr>
      <vt:lpstr>Комсомольск</vt:lpstr>
      <vt:lpstr>Кохма</vt:lpstr>
      <vt:lpstr>Лежнево</vt:lpstr>
      <vt:lpstr>Лух</vt:lpstr>
      <vt:lpstr>Палех</vt:lpstr>
      <vt:lpstr>Пестяки</vt:lpstr>
      <vt:lpstr>Приволжск </vt:lpstr>
      <vt:lpstr>Пучеж</vt:lpstr>
      <vt:lpstr>Родники</vt:lpstr>
      <vt:lpstr>Тейково</vt:lpstr>
      <vt:lpstr>Фурманов</vt:lpstr>
      <vt:lpstr>Шуя</vt:lpstr>
      <vt:lpstr>Южа</vt:lpstr>
      <vt:lpstr>1 ГКБ</vt:lpstr>
      <vt:lpstr>Куваевская ГКБ </vt:lpstr>
      <vt:lpstr>3 ГКБ</vt:lpstr>
      <vt:lpstr>4 ГКБ </vt:lpstr>
      <vt:lpstr>7 ГКБ </vt:lpstr>
      <vt:lpstr>8 ГКБ</vt:lpstr>
      <vt:lpstr>5 ДГКБ </vt:lpstr>
      <vt:lpstr>РД №1</vt:lpstr>
      <vt:lpstr>РД №4</vt:lpstr>
      <vt:lpstr>СтомПол</vt:lpstr>
      <vt:lpstr>ССМП</vt:lpstr>
      <vt:lpstr>ОДКБ</vt:lpstr>
      <vt:lpstr>ЦМР</vt:lpstr>
      <vt:lpstr>ОКБ</vt:lpstr>
      <vt:lpstr>ОКД</vt:lpstr>
      <vt:lpstr>ОКВД</vt:lpstr>
      <vt:lpstr>Госпиталь</vt:lpstr>
      <vt:lpstr>ООД</vt:lpstr>
      <vt:lpstr>НИИ</vt:lpstr>
      <vt:lpstr>ИГМА</vt:lpstr>
      <vt:lpstr>Решма</vt:lpstr>
      <vt:lpstr>МСЧ №37</vt:lpstr>
      <vt:lpstr>РЖД</vt:lpstr>
      <vt:lpstr>МСЧ МВД</vt:lpstr>
      <vt:lpstr>ИвМедЦентр</vt:lpstr>
      <vt:lpstr>Ивастрамед</vt:lpstr>
      <vt:lpstr>Офтальмохир</vt:lpstr>
      <vt:lpstr>Медиком</vt:lpstr>
      <vt:lpstr>ООО Медицина</vt:lpstr>
      <vt:lpstr>Замыслов</vt:lpstr>
      <vt:lpstr>Нефросовет</vt:lpstr>
      <vt:lpstr>Нефросовет Иваново</vt:lpstr>
      <vt:lpstr>ЗелГородок</vt:lpstr>
      <vt:lpstr>КлСМ</vt:lpstr>
      <vt:lpstr>ООО Добрый день</vt:lpstr>
      <vt:lpstr>ООО Велес</vt:lpstr>
      <vt:lpstr>ООО Живая вода</vt:lpstr>
      <vt:lpstr>Владимир ОКБ</vt:lpstr>
      <vt:lpstr>ООО Европа</vt:lpstr>
      <vt:lpstr>ООО Валеология</vt:lpstr>
      <vt:lpstr>ООО Ситилаб</vt:lpstr>
      <vt:lpstr>ЯМТ</vt:lpstr>
      <vt:lpstr>ЛабКвест</vt:lpstr>
      <vt:lpstr>Медэко</vt:lpstr>
      <vt:lpstr>К_31</vt:lpstr>
      <vt:lpstr>33МедикАл</vt:lpstr>
      <vt:lpstr>МПЦ</vt:lpstr>
      <vt:lpstr>Авиценна</vt:lpstr>
      <vt:lpstr>МРТ Центр</vt:lpstr>
      <vt:lpstr>Строй_дизайн</vt:lpstr>
      <vt:lpstr>МРТ Диагностика</vt:lpstr>
      <vt:lpstr>Миленарис диагн</vt:lpstr>
      <vt:lpstr>Миленарис профил</vt:lpstr>
      <vt:lpstr>УЗ ОД Центр</vt:lpstr>
      <vt:lpstr>ООО Здоровье</vt:lpstr>
      <vt:lpstr>СКФНКЦ</vt:lpstr>
      <vt:lpstr>Белая Роза</vt:lpstr>
      <vt:lpstr>М-ЛАЙН</vt:lpstr>
      <vt:lpstr>'1 ГКБ'!Область_печати</vt:lpstr>
      <vt:lpstr>'3 ГКБ'!Область_печати</vt:lpstr>
      <vt:lpstr>'4 ГКБ '!Область_печати</vt:lpstr>
      <vt:lpstr>'5 ДГКБ '!Область_печати</vt:lpstr>
      <vt:lpstr>'7 ГКБ '!Область_печати</vt:lpstr>
      <vt:lpstr>'8 ГКБ'!Область_печати</vt:lpstr>
      <vt:lpstr>Авиценна!Область_печати</vt:lpstr>
      <vt:lpstr>'Белая Роза'!Область_печати</vt:lpstr>
      <vt:lpstr>Вичуга!Область_печати</vt:lpstr>
      <vt:lpstr>ВЛандех!Область_печати</vt:lpstr>
      <vt:lpstr>ГавПосад!Область_печати</vt:lpstr>
      <vt:lpstr>Госпиталь!Область_печати</vt:lpstr>
      <vt:lpstr>Замыслов!Область_печати</vt:lpstr>
      <vt:lpstr>ЗелГородок!Область_печати</vt:lpstr>
      <vt:lpstr>Ивастрамед!Область_печати</vt:lpstr>
      <vt:lpstr>ИвМедЦентр!Область_печати</vt:lpstr>
      <vt:lpstr>ИГМА!Область_печати</vt:lpstr>
      <vt:lpstr>Ильинкое!Область_печати</vt:lpstr>
      <vt:lpstr>К_31!Область_печати</vt:lpstr>
      <vt:lpstr>Кинешма!Область_печати</vt:lpstr>
      <vt:lpstr>КлСМ!Область_печати</vt:lpstr>
      <vt:lpstr>Комсомольск!Область_печати</vt:lpstr>
      <vt:lpstr>Кохма!Область_печати</vt:lpstr>
      <vt:lpstr>'Куваевская ГКБ '!Область_печати</vt:lpstr>
      <vt:lpstr>Лежнево!Область_печати</vt:lpstr>
      <vt:lpstr>Лух!Область_печати</vt:lpstr>
      <vt:lpstr>Медиком!Область_печати</vt:lpstr>
      <vt:lpstr>'Миленарис диагн'!Область_печати</vt:lpstr>
      <vt:lpstr>'Миленарис профил'!Область_печати</vt:lpstr>
      <vt:lpstr>'М-ЛАЙН'!Область_печати</vt:lpstr>
      <vt:lpstr>'МРТ Диагностика'!Область_печати</vt:lpstr>
      <vt:lpstr>'МРТ Центр'!Область_печати</vt:lpstr>
      <vt:lpstr>'МСЧ №37'!Область_печати</vt:lpstr>
      <vt:lpstr>'МСЧ МВД'!Область_печати</vt:lpstr>
      <vt:lpstr>Нефросовет!Область_печати</vt:lpstr>
      <vt:lpstr>'Нефросовет Иваново'!Область_печати</vt:lpstr>
      <vt:lpstr>НИИ!Область_печати</vt:lpstr>
      <vt:lpstr>ОДКБ!Область_печати</vt:lpstr>
      <vt:lpstr>ОКБ!Область_печати</vt:lpstr>
      <vt:lpstr>ОКВД!Область_печати</vt:lpstr>
      <vt:lpstr>ОКД!Область_печати</vt:lpstr>
      <vt:lpstr>ООД!Область_печати</vt:lpstr>
      <vt:lpstr>'ООО Здоровье'!Область_печати</vt:lpstr>
      <vt:lpstr>'ООО Медицина'!Область_печати</vt:lpstr>
      <vt:lpstr>Офтальмохир!Область_печати</vt:lpstr>
      <vt:lpstr>Палех!Область_печати</vt:lpstr>
      <vt:lpstr>Пестяки!Область_печати</vt:lpstr>
      <vt:lpstr>'Приволжск '!Область_печати</vt:lpstr>
      <vt:lpstr>Пучеж!Область_печати</vt:lpstr>
      <vt:lpstr>'РД №1'!Область_печати</vt:lpstr>
      <vt:lpstr>'РД №4'!Область_печати</vt:lpstr>
      <vt:lpstr>Решма!Область_печати</vt:lpstr>
      <vt:lpstr>РЖД!Область_печати</vt:lpstr>
      <vt:lpstr>Родники!Область_печати</vt:lpstr>
      <vt:lpstr>СВОД!Область_печати</vt:lpstr>
      <vt:lpstr>СКФНКЦ!Область_печати</vt:lpstr>
      <vt:lpstr>ССМП!Область_печати</vt:lpstr>
      <vt:lpstr>СтомПол!Область_печати</vt:lpstr>
      <vt:lpstr>Строй_дизайн!Область_печати</vt:lpstr>
      <vt:lpstr>Тейково!Область_печати</vt:lpstr>
      <vt:lpstr>'УЗ ОД Центр'!Область_печати</vt:lpstr>
      <vt:lpstr>Фурманов!Область_печати</vt:lpstr>
      <vt:lpstr>ЦМР!Область_печати</vt:lpstr>
      <vt:lpstr>Шуя!Область_печати</vt:lpstr>
      <vt:lpstr>Южа!Область_печати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razum</cp:lastModifiedBy>
  <cp:lastPrinted>2018-09-04T13:01:56Z</cp:lastPrinted>
  <dcterms:created xsi:type="dcterms:W3CDTF">2018-02-01T05:58:38Z</dcterms:created>
  <dcterms:modified xsi:type="dcterms:W3CDTF">2020-03-03T14:49:04Z</dcterms:modified>
</cp:coreProperties>
</file>